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eeleacuk-my.sharepoint.com/personal/x7u35_students_keele_ac_uk/Documents/3rd Year/FSC-30021 Project/Endon/"/>
    </mc:Choice>
  </mc:AlternateContent>
  <xr:revisionPtr revIDLastSave="87" documentId="8_{BB2B2B10-BD5A-AB48-A70A-500603A7A1F3}" xr6:coauthVersionLast="47" xr6:coauthVersionMax="47" xr10:uidLastSave="{F73AD6F8-DBB3-6049-91BC-53F85CA89235}"/>
  <bookViews>
    <workbookView xWindow="0" yWindow="0" windowWidth="28780" windowHeight="18000" xr2:uid="{ADDA10D4-E694-46F4-AE8E-5DEA49541E5B}"/>
  </bookViews>
  <sheets>
    <sheet name="1012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" l="1"/>
  <c r="F52" i="1"/>
  <c r="F53" i="1"/>
  <c r="F54" i="1"/>
  <c r="F55" i="1"/>
  <c r="F56" i="1"/>
  <c r="F57" i="1"/>
  <c r="F58" i="1"/>
  <c r="G58" i="1" s="1"/>
  <c r="F59" i="1"/>
  <c r="G59" i="1" s="1"/>
  <c r="F60" i="1"/>
  <c r="F61" i="1"/>
  <c r="F62" i="1"/>
  <c r="F63" i="1"/>
  <c r="F64" i="1"/>
  <c r="F65" i="1"/>
  <c r="F66" i="1"/>
  <c r="G66" i="1" s="1"/>
  <c r="F67" i="1"/>
  <c r="G67" i="1" s="1"/>
  <c r="F68" i="1"/>
  <c r="F69" i="1"/>
  <c r="F70" i="1"/>
  <c r="F71" i="1"/>
  <c r="F72" i="1"/>
  <c r="F73" i="1"/>
  <c r="F74" i="1"/>
  <c r="F75" i="1"/>
  <c r="G75" i="1" s="1"/>
  <c r="F76" i="1"/>
  <c r="F77" i="1"/>
  <c r="F78" i="1"/>
  <c r="F79" i="1"/>
  <c r="F80" i="1"/>
  <c r="F81" i="1"/>
  <c r="F82" i="1"/>
  <c r="G82" i="1" s="1"/>
  <c r="F83" i="1"/>
  <c r="G83" i="1" s="1"/>
  <c r="F84" i="1"/>
  <c r="F85" i="1"/>
  <c r="F86" i="1"/>
  <c r="F87" i="1"/>
  <c r="F88" i="1"/>
  <c r="F89" i="1"/>
  <c r="F90" i="1"/>
  <c r="G90" i="1" s="1"/>
  <c r="F91" i="1"/>
  <c r="G91" i="1" s="1"/>
  <c r="F92" i="1"/>
  <c r="F93" i="1"/>
  <c r="F94" i="1"/>
  <c r="F95" i="1"/>
  <c r="F96" i="1"/>
  <c r="F97" i="1"/>
  <c r="F98" i="1"/>
  <c r="G98" i="1" s="1"/>
  <c r="F99" i="1"/>
  <c r="G99" i="1" s="1"/>
  <c r="F100" i="1"/>
  <c r="F43" i="1"/>
  <c r="F44" i="1"/>
  <c r="F45" i="1"/>
  <c r="F46" i="1"/>
  <c r="F47" i="1"/>
  <c r="F48" i="1"/>
  <c r="G48" i="1" s="1"/>
  <c r="F49" i="1"/>
  <c r="G49" i="1" s="1"/>
  <c r="F50" i="1"/>
  <c r="G50" i="1" s="1"/>
  <c r="F51" i="1"/>
  <c r="F42" i="1"/>
  <c r="G42" i="1"/>
  <c r="G43" i="1"/>
  <c r="G44" i="1"/>
  <c r="G45" i="1"/>
  <c r="G46" i="1"/>
  <c r="G47" i="1"/>
  <c r="G51" i="1"/>
  <c r="G52" i="1"/>
  <c r="G53" i="1"/>
  <c r="G54" i="1"/>
  <c r="G55" i="1"/>
  <c r="G56" i="1"/>
  <c r="G57" i="1"/>
  <c r="G60" i="1"/>
  <c r="G61" i="1"/>
  <c r="G62" i="1"/>
  <c r="G63" i="1"/>
  <c r="G64" i="1"/>
  <c r="G65" i="1"/>
  <c r="G68" i="1"/>
  <c r="G69" i="1"/>
  <c r="G70" i="1"/>
  <c r="G71" i="1"/>
  <c r="G72" i="1"/>
  <c r="G76" i="1"/>
  <c r="G77" i="1"/>
  <c r="G80" i="1"/>
  <c r="G81" i="1"/>
  <c r="G84" i="1"/>
  <c r="G85" i="1"/>
  <c r="G86" i="1"/>
  <c r="G87" i="1"/>
  <c r="G88" i="1"/>
  <c r="G89" i="1"/>
  <c r="G92" i="1"/>
  <c r="G93" i="1"/>
  <c r="G94" i="1"/>
  <c r="G95" i="1"/>
  <c r="G96" i="1"/>
  <c r="G97" i="1"/>
  <c r="G100" i="1"/>
  <c r="G41" i="1"/>
  <c r="E2" i="1"/>
  <c r="G2" i="1" s="1"/>
  <c r="G12" i="1"/>
  <c r="G20" i="1"/>
  <c r="G36" i="1"/>
  <c r="F3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G28" i="1" s="1"/>
  <c r="F29" i="1"/>
  <c r="F30" i="1"/>
  <c r="F31" i="1"/>
  <c r="F32" i="1"/>
  <c r="F33" i="1"/>
  <c r="F34" i="1"/>
  <c r="F35" i="1"/>
  <c r="F36" i="1"/>
  <c r="F37" i="1"/>
  <c r="F38" i="1"/>
  <c r="F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E37" i="1"/>
  <c r="G37" i="1" s="1"/>
  <c r="E38" i="1"/>
  <c r="G38" i="1" s="1"/>
  <c r="E39" i="1"/>
  <c r="G39" i="1" s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</calcChain>
</file>

<file path=xl/sharedStrings.xml><?xml version="1.0" encoding="utf-8"?>
<sst xmlns="http://schemas.openxmlformats.org/spreadsheetml/2006/main" count="21" uniqueCount="21">
  <si>
    <t>Line</t>
  </si>
  <si>
    <t>Resistance (ohms)</t>
  </si>
  <si>
    <t>Apparent resistivity (ohms.m)</t>
  </si>
  <si>
    <t>Spacing</t>
  </si>
  <si>
    <t>Dist. (m)</t>
  </si>
  <si>
    <t>trend</t>
  </si>
  <si>
    <t>detrended Ap. Res.</t>
  </si>
  <si>
    <t xml:space="preserve">Step </t>
  </si>
  <si>
    <t>Description</t>
  </si>
  <si>
    <t>Justification</t>
  </si>
  <si>
    <t xml:space="preserve">adjusted line spacing </t>
  </si>
  <si>
    <t>spacing is now correct for field acquisition</t>
  </si>
  <si>
    <t xml:space="preserve">calcuated appt res </t>
  </si>
  <si>
    <t xml:space="preserve">correct for probe spacing </t>
  </si>
  <si>
    <t xml:space="preserve">calc site trends </t>
  </si>
  <si>
    <t xml:space="preserve">remove long wavelength site res trends </t>
  </si>
  <si>
    <t xml:space="preserve">produced finalised graphs </t>
  </si>
  <si>
    <t xml:space="preserve">present final prcessed data </t>
  </si>
  <si>
    <t xml:space="preserve">despiking - removal of 3 points i.e. 5% </t>
  </si>
  <si>
    <t>to remove anomolous data points (only carried out in Line 2)</t>
  </si>
  <si>
    <t>Table XX. Dipole-dipole resistivity data processing steps.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</si>
</sst>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18" fillId="0" borderId="10" xfId="0" applyFont="1" applyBorder="1" applyAlignment="1">
      <alignment horizontal="center" wrapText="1"/>
    </xf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en-GB"/>
              <a:t>Line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1228999076196052E-2"/>
                  <c:y val="0.282738183827803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alibri" panose="020F0502020204030204" pitchFamily="34" charset="0"/>
                      <a:ea typeface="+mn-ea"/>
                      <a:cs typeface="Calibri" panose="020F050202020403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'101224'!$B$2:$B$39</c:f>
              <c:numCache>
                <c:formatCode>General</c:formatCode>
                <c:ptCount val="3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</c:numCache>
            </c:numRef>
          </c:xVal>
          <c:yVal>
            <c:numRef>
              <c:f>'101224'!$E$2:$E$39</c:f>
              <c:numCache>
                <c:formatCode>0.00</c:formatCode>
                <c:ptCount val="38"/>
                <c:pt idx="0">
                  <c:v>200.27653166634931</c:v>
                </c:pt>
                <c:pt idx="1">
                  <c:v>187.71016105199013</c:v>
                </c:pt>
                <c:pt idx="2">
                  <c:v>183.7831702350029</c:v>
                </c:pt>
                <c:pt idx="3">
                  <c:v>177.49998492782331</c:v>
                </c:pt>
                <c:pt idx="4">
                  <c:v>160.77100404745767</c:v>
                </c:pt>
                <c:pt idx="5">
                  <c:v>164.54091523176541</c:v>
                </c:pt>
                <c:pt idx="6">
                  <c:v>175.61502933566942</c:v>
                </c:pt>
                <c:pt idx="7">
                  <c:v>165.24777357882311</c:v>
                </c:pt>
                <c:pt idx="8">
                  <c:v>147.18361582068181</c:v>
                </c:pt>
                <c:pt idx="9">
                  <c:v>152.7599427808037</c:v>
                </c:pt>
                <c:pt idx="10">
                  <c:v>161.55640221085511</c:v>
                </c:pt>
                <c:pt idx="11">
                  <c:v>173.57299411083608</c:v>
                </c:pt>
                <c:pt idx="12">
                  <c:v>181.66259519382979</c:v>
                </c:pt>
                <c:pt idx="13">
                  <c:v>171.53095888600271</c:v>
                </c:pt>
                <c:pt idx="14">
                  <c:v>195.79976213498387</c:v>
                </c:pt>
                <c:pt idx="15">
                  <c:v>231.22121930420874</c:v>
                </c:pt>
                <c:pt idx="16">
                  <c:v>243.00219175517049</c:v>
                </c:pt>
                <c:pt idx="17">
                  <c:v>261.2234291459913</c:v>
                </c:pt>
                <c:pt idx="18">
                  <c:v>271.1979858211389</c:v>
                </c:pt>
                <c:pt idx="19">
                  <c:v>287.84842688516477</c:v>
                </c:pt>
                <c:pt idx="20">
                  <c:v>281.0940026799467</c:v>
                </c:pt>
                <c:pt idx="21">
                  <c:v>280.23006470020954</c:v>
                </c:pt>
                <c:pt idx="22">
                  <c:v>276.30307388322234</c:v>
                </c:pt>
                <c:pt idx="23">
                  <c:v>279.52320635315181</c:v>
                </c:pt>
                <c:pt idx="24">
                  <c:v>284.5497545988955</c:v>
                </c:pt>
                <c:pt idx="25">
                  <c:v>310.38935417467155</c:v>
                </c:pt>
                <c:pt idx="26">
                  <c:v>271.04090618845942</c:v>
                </c:pt>
                <c:pt idx="27">
                  <c:v>247.16480202117697</c:v>
                </c:pt>
                <c:pt idx="28">
                  <c:v>231.77099801858699</c:v>
                </c:pt>
                <c:pt idx="29">
                  <c:v>175.22233025397071</c:v>
                </c:pt>
                <c:pt idx="30">
                  <c:v>196.4280806657018</c:v>
                </c:pt>
                <c:pt idx="31">
                  <c:v>212.21458374999051</c:v>
                </c:pt>
                <c:pt idx="32">
                  <c:v>213.62830044410595</c:v>
                </c:pt>
                <c:pt idx="33">
                  <c:v>216.69135328135596</c:v>
                </c:pt>
                <c:pt idx="34">
                  <c:v>229.88604242643311</c:v>
                </c:pt>
                <c:pt idx="35">
                  <c:v>254.62608457345272</c:v>
                </c:pt>
                <c:pt idx="36">
                  <c:v>269.39157004532478</c:v>
                </c:pt>
                <c:pt idx="37">
                  <c:v>279.36612672047232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E1-475E-AEFE-CB3398525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477455"/>
        <c:axId val="1203470735"/>
      </c:scatterChart>
      <c:valAx>
        <c:axId val="1203477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r>
                  <a:rPr lang="en-GB"/>
                  <a:t>Distance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1203470735"/>
        <c:crosses val="autoZero"/>
        <c:crossBetween val="midCat"/>
      </c:valAx>
      <c:valAx>
        <c:axId val="1203470735"/>
        <c:scaling>
          <c:orientation val="minMax"/>
          <c:max val="3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r>
                  <a:rPr lang="en-GB"/>
                  <a:t>Apparent Resistivity (ohms.m)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1203477455"/>
        <c:crosses val="autoZero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en-GB"/>
              <a:t>Line 1 - Detrended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6225742597108698E-2"/>
                  <c:y val="-0.272940344572637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alibri" panose="020F0502020204030204" pitchFamily="34" charset="0"/>
                      <a:ea typeface="+mn-ea"/>
                      <a:cs typeface="Calibri" panose="020F050202020403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'101224'!$B$2:$B$39</c:f>
              <c:numCache>
                <c:formatCode>General</c:formatCode>
                <c:ptCount val="3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</c:numCache>
            </c:numRef>
          </c:xVal>
          <c:yVal>
            <c:numRef>
              <c:f>'101224'!$G$2:$G$39</c:f>
              <c:numCache>
                <c:formatCode>0.00</c:formatCode>
                <c:ptCount val="38"/>
                <c:pt idx="0">
                  <c:v>200.27653166634931</c:v>
                </c:pt>
                <c:pt idx="1">
                  <c:v>185.12991105199012</c:v>
                </c:pt>
                <c:pt idx="2">
                  <c:v>178.62267023500289</c:v>
                </c:pt>
                <c:pt idx="3">
                  <c:v>169.75923492782331</c:v>
                </c:pt>
                <c:pt idx="4">
                  <c:v>150.45000404745767</c:v>
                </c:pt>
                <c:pt idx="5">
                  <c:v>151.63966523176541</c:v>
                </c:pt>
                <c:pt idx="6">
                  <c:v>160.13352933566941</c:v>
                </c:pt>
                <c:pt idx="7">
                  <c:v>147.18602357882313</c:v>
                </c:pt>
                <c:pt idx="8">
                  <c:v>126.54161582068181</c:v>
                </c:pt>
                <c:pt idx="9">
                  <c:v>129.5376927808037</c:v>
                </c:pt>
                <c:pt idx="10">
                  <c:v>135.7539022108551</c:v>
                </c:pt>
                <c:pt idx="11">
                  <c:v>145.19024411083609</c:v>
                </c:pt>
                <c:pt idx="12">
                  <c:v>150.69959519382979</c:v>
                </c:pt>
                <c:pt idx="13">
                  <c:v>137.98770888600271</c:v>
                </c:pt>
                <c:pt idx="14">
                  <c:v>159.67626213498386</c:v>
                </c:pt>
                <c:pt idx="15">
                  <c:v>192.51746930420876</c:v>
                </c:pt>
                <c:pt idx="16">
                  <c:v>201.71819175517049</c:v>
                </c:pt>
                <c:pt idx="17">
                  <c:v>217.35917914599131</c:v>
                </c:pt>
                <c:pt idx="18">
                  <c:v>224.7534858211389</c:v>
                </c:pt>
                <c:pt idx="19">
                  <c:v>238.82367688516479</c:v>
                </c:pt>
                <c:pt idx="20">
                  <c:v>229.48900267994671</c:v>
                </c:pt>
                <c:pt idx="21">
                  <c:v>226.04481470020954</c:v>
                </c:pt>
                <c:pt idx="22">
                  <c:v>219.53757388322234</c:v>
                </c:pt>
                <c:pt idx="23">
                  <c:v>220.1774563531518</c:v>
                </c:pt>
                <c:pt idx="24">
                  <c:v>222.62375459889552</c:v>
                </c:pt>
                <c:pt idx="25">
                  <c:v>245.88310417467156</c:v>
                </c:pt>
                <c:pt idx="26">
                  <c:v>203.95440618845942</c:v>
                </c:pt>
                <c:pt idx="27">
                  <c:v>177.49805202117699</c:v>
                </c:pt>
                <c:pt idx="28">
                  <c:v>159.52399801858701</c:v>
                </c:pt>
                <c:pt idx="29">
                  <c:v>100.39508025397072</c:v>
                </c:pt>
                <c:pt idx="30">
                  <c:v>119.0205806657018</c:v>
                </c:pt>
                <c:pt idx="31">
                  <c:v>132.22683374999053</c:v>
                </c:pt>
                <c:pt idx="32">
                  <c:v>131.06030044410596</c:v>
                </c:pt>
                <c:pt idx="33">
                  <c:v>131.54310328135597</c:v>
                </c:pt>
                <c:pt idx="34">
                  <c:v>142.15754242643311</c:v>
                </c:pt>
                <c:pt idx="35">
                  <c:v>164.31733457345271</c:v>
                </c:pt>
                <c:pt idx="36">
                  <c:v>176.50257004532477</c:v>
                </c:pt>
                <c:pt idx="37">
                  <c:v>183.89687672047233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4F-4F49-BB4A-1F112A77F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477455"/>
        <c:axId val="1203470735"/>
      </c:scatterChart>
      <c:valAx>
        <c:axId val="1203477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r>
                  <a:rPr lang="en-GB"/>
                  <a:t>Distance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1203470735"/>
        <c:crosses val="autoZero"/>
        <c:crossBetween val="midCat"/>
      </c:valAx>
      <c:valAx>
        <c:axId val="1203470735"/>
        <c:scaling>
          <c:orientation val="minMax"/>
          <c:max val="36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r>
                  <a:rPr lang="en-GB"/>
                  <a:t>Apparent Resistivity (ohms.m)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1203477455"/>
        <c:crosses val="autoZero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en-GB"/>
              <a:t>Line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639708758974146E-2"/>
                  <c:y val="-0.19765342601088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alibri" panose="020F0502020204030204" pitchFamily="34" charset="0"/>
                      <a:ea typeface="+mn-ea"/>
                      <a:cs typeface="Calibri" panose="020F050202020403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'101224'!$B$41:$B$100</c:f>
              <c:numCache>
                <c:formatCode>General</c:formatCode>
                <c:ptCount val="6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</c:numCache>
            </c:numRef>
          </c:xVal>
          <c:yVal>
            <c:numRef>
              <c:f>'101224'!$E$41:$E$100</c:f>
              <c:numCache>
                <c:formatCode>0.00</c:formatCode>
                <c:ptCount val="60"/>
                <c:pt idx="0">
                  <c:v>233.10617489636266</c:v>
                </c:pt>
                <c:pt idx="1">
                  <c:v>211.8218846682918</c:v>
                </c:pt>
                <c:pt idx="2">
                  <c:v>212.92144209704824</c:v>
                </c:pt>
                <c:pt idx="3">
                  <c:v>192.10839076701583</c:v>
                </c:pt>
                <c:pt idx="4">
                  <c:v>179.0707812546182</c:v>
                </c:pt>
                <c:pt idx="5">
                  <c:v>180.0917988670349</c:v>
                </c:pt>
                <c:pt idx="6">
                  <c:v>167.76104770169493</c:v>
                </c:pt>
                <c:pt idx="7">
                  <c:v>173.49445429449634</c:v>
                </c:pt>
                <c:pt idx="8">
                  <c:v>201.69024836046472</c:v>
                </c:pt>
                <c:pt idx="9">
                  <c:v>197.68471772713772</c:v>
                </c:pt>
                <c:pt idx="10">
                  <c:v>219.83294593494577</c:v>
                </c:pt>
                <c:pt idx="11">
                  <c:v>261.30196896233105</c:v>
                </c:pt>
                <c:pt idx="12">
                  <c:v>266.48559684075423</c:v>
                </c:pt>
                <c:pt idx="13">
                  <c:v>304.57740776553044</c:v>
                </c:pt>
                <c:pt idx="14">
                  <c:v>307.56192078644074</c:v>
                </c:pt>
                <c:pt idx="15">
                  <c:v>305.9125846433061</c:v>
                </c:pt>
                <c:pt idx="16">
                  <c:v>306.06966427598559</c:v>
                </c:pt>
                <c:pt idx="17">
                  <c:v>281.87940084334417</c:v>
                </c:pt>
                <c:pt idx="18">
                  <c:v>274.10395902570946</c:v>
                </c:pt>
                <c:pt idx="19">
                  <c:v>273.39710067865178</c:v>
                </c:pt>
                <c:pt idx="20">
                  <c:v>273.47564049499147</c:v>
                </c:pt>
                <c:pt idx="21">
                  <c:v>281.87940084334417</c:v>
                </c:pt>
                <c:pt idx="22">
                  <c:v>273.31856086231198</c:v>
                </c:pt>
                <c:pt idx="23">
                  <c:v>273.55418031133127</c:v>
                </c:pt>
                <c:pt idx="24">
                  <c:v>282.66479900674165</c:v>
                </c:pt>
                <c:pt idx="25">
                  <c:v>292.4822760492097</c:v>
                </c:pt>
                <c:pt idx="26">
                  <c:v>295.93802796815851</c:v>
                </c:pt>
                <c:pt idx="27">
                  <c:v>298.05860300933165</c:v>
                </c:pt>
                <c:pt idx="28">
                  <c:v>293.18913439626743</c:v>
                </c:pt>
                <c:pt idx="29">
                  <c:v>282.82187863942113</c:v>
                </c:pt>
                <c:pt idx="30">
                  <c:v>264.05086253422212</c:v>
                </c:pt>
                <c:pt idx="31">
                  <c:v>279.28758690413264</c:v>
                </c:pt>
                <c:pt idx="32">
                  <c:v>289.18360376294044</c:v>
                </c:pt>
                <c:pt idx="33">
                  <c:v>318.79311452302426</c:v>
                </c:pt>
                <c:pt idx="34">
                  <c:v>262.7942254727862</c:v>
                </c:pt>
                <c:pt idx="35">
                  <c:v>210.48670779051614</c:v>
                </c:pt>
                <c:pt idx="36">
                  <c:v>216.37719401599699</c:v>
                </c:pt>
                <c:pt idx="37">
                  <c:v>318.63603489034477</c:v>
                </c:pt>
                <c:pt idx="38">
                  <c:v>275.75329516884409</c:v>
                </c:pt>
                <c:pt idx="39">
                  <c:v>172.94467558011812</c:v>
                </c:pt>
                <c:pt idx="40">
                  <c:v>187.86724068466961</c:v>
                </c:pt>
                <c:pt idx="41">
                  <c:v>157.00109286314992</c:v>
                </c:pt>
                <c:pt idx="42">
                  <c:v>145.92697875924591</c:v>
                </c:pt>
                <c:pt idx="43">
                  <c:v>141.7643684932394</c:v>
                </c:pt>
                <c:pt idx="44">
                  <c:v>136.65928043115599</c:v>
                </c:pt>
                <c:pt idx="45">
                  <c:v>127.94136081744433</c:v>
                </c:pt>
                <c:pt idx="46">
                  <c:v>127.31304228672636</c:v>
                </c:pt>
                <c:pt idx="47">
                  <c:v>140.35065179912399</c:v>
                </c:pt>
                <c:pt idx="48">
                  <c:v>130.45463494031617</c:v>
                </c:pt>
                <c:pt idx="49">
                  <c:v>139.64379345206632</c:v>
                </c:pt>
                <c:pt idx="50">
                  <c:v>157.07963267948966</c:v>
                </c:pt>
                <c:pt idx="51">
                  <c:v>170.74556072260526</c:v>
                </c:pt>
                <c:pt idx="52">
                  <c:v>199.01989460491339</c:v>
                </c:pt>
                <c:pt idx="53">
                  <c:v>226.35175069114459</c:v>
                </c:pt>
                <c:pt idx="54">
                  <c:v>217.0840523630547</c:v>
                </c:pt>
                <c:pt idx="55">
                  <c:v>200.11945203366983</c:v>
                </c:pt>
                <c:pt idx="56">
                  <c:v>173.41591447815659</c:v>
                </c:pt>
                <c:pt idx="57">
                  <c:v>159.121667904323</c:v>
                </c:pt>
                <c:pt idx="58">
                  <c:v>157.1581724958294</c:v>
                </c:pt>
                <c:pt idx="59">
                  <c:v>160.53538459843844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39-7C45-A504-E86165B9E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686608"/>
        <c:axId val="2115483119"/>
      </c:scatterChart>
      <c:valAx>
        <c:axId val="283686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r>
                  <a:rPr lang="en-GB"/>
                  <a:t>Distance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+mn-ea"/>
                  <a:cs typeface="Calibri" panose="020F050202020403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2115483119"/>
        <c:crosses val="autoZero"/>
        <c:crossBetween val="midCat"/>
      </c:valAx>
      <c:valAx>
        <c:axId val="2115483119"/>
        <c:scaling>
          <c:orientation val="minMax"/>
          <c:max val="3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r>
                  <a:rPr lang="en-GB"/>
                  <a:t>Apparent Resistivity (ohms.m)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+mn-ea"/>
                  <a:cs typeface="Calibri" panose="020F0502020204030204" pitchFamily="34" charset="0"/>
                </a:defRPr>
              </a:pPr>
              <a:endParaRPr lang="en-GB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283686608"/>
        <c:crosses val="autoZero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en-GB">
                <a:latin typeface="Calibri" panose="020F0502020204030204" pitchFamily="34" charset="0"/>
                <a:cs typeface="Calibri" panose="020F0502020204030204" pitchFamily="34" charset="0"/>
              </a:rPr>
              <a:t>Line 2</a:t>
            </a:r>
            <a:r>
              <a:rPr lang="en-GB" baseline="0">
                <a:latin typeface="Calibri" panose="020F0502020204030204" pitchFamily="34" charset="0"/>
                <a:cs typeface="Calibri" panose="020F0502020204030204" pitchFamily="34" charset="0"/>
              </a:rPr>
              <a:t> - Detrended </a:t>
            </a:r>
            <a:endParaRPr lang="en-GB">
              <a:latin typeface="Calibri" panose="020F0502020204030204" pitchFamily="34" charset="0"/>
              <a:cs typeface="Calibri" panose="020F050202020403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3623805375912752E-3"/>
                  <c:y val="-0.19166003063847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Calibri" panose="020F0502020204030204" pitchFamily="34" charset="0"/>
                      <a:ea typeface="+mn-ea"/>
                      <a:cs typeface="Calibri" panose="020F050202020403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'101224'!$B$41:$B$100</c:f>
              <c:numCache>
                <c:formatCode>General</c:formatCode>
                <c:ptCount val="6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</c:numCache>
            </c:numRef>
          </c:xVal>
          <c:yVal>
            <c:numRef>
              <c:f>'101224'!$G$41:$G$100</c:f>
              <c:numCache>
                <c:formatCode>0.00</c:formatCode>
                <c:ptCount val="60"/>
                <c:pt idx="0">
                  <c:v>233.10617489636266</c:v>
                </c:pt>
                <c:pt idx="1">
                  <c:v>213.25763466829181</c:v>
                </c:pt>
                <c:pt idx="2">
                  <c:v>215.79294209704824</c:v>
                </c:pt>
                <c:pt idx="3">
                  <c:v>196.41564076701584</c:v>
                </c:pt>
                <c:pt idx="4">
                  <c:v>184.81378125461819</c:v>
                </c:pt>
                <c:pt idx="5">
                  <c:v>187.2705488670349</c:v>
                </c:pt>
                <c:pt idx="6">
                  <c:v>176.37554770169493</c:v>
                </c:pt>
                <c:pt idx="7">
                  <c:v>183.54470429449634</c:v>
                </c:pt>
                <c:pt idx="8">
                  <c:v>213.17624836046471</c:v>
                </c:pt>
                <c:pt idx="9">
                  <c:v>210.60646772713773</c:v>
                </c:pt>
                <c:pt idx="10">
                  <c:v>234.19044593494579</c:v>
                </c:pt>
                <c:pt idx="11">
                  <c:v>277.09521896233105</c:v>
                </c:pt>
                <c:pt idx="12">
                  <c:v>283.71459684075421</c:v>
                </c:pt>
                <c:pt idx="13">
                  <c:v>323.24215776553046</c:v>
                </c:pt>
                <c:pt idx="14">
                  <c:v>327.66242078644075</c:v>
                </c:pt>
                <c:pt idx="15">
                  <c:v>327.4488346433061</c:v>
                </c:pt>
                <c:pt idx="16">
                  <c:v>329.04166427598557</c:v>
                </c:pt>
                <c:pt idx="17">
                  <c:v>306.28715084334419</c:v>
                </c:pt>
                <c:pt idx="18">
                  <c:v>299.94745902570946</c:v>
                </c:pt>
                <c:pt idx="19">
                  <c:v>300.67635067865177</c:v>
                </c:pt>
                <c:pt idx="20">
                  <c:v>302.1906404949915</c:v>
                </c:pt>
                <c:pt idx="21">
                  <c:v>312.03015084334419</c:v>
                </c:pt>
                <c:pt idx="22">
                  <c:v>304.90506086231198</c:v>
                </c:pt>
                <c:pt idx="23">
                  <c:v>306.57643031133125</c:v>
                </c:pt>
                <c:pt idx="24">
                  <c:v>317.12279900674162</c:v>
                </c:pt>
                <c:pt idx="25">
                  <c:v>328.37602604920971</c:v>
                </c:pt>
                <c:pt idx="26">
                  <c:v>333.2675279681585</c:v>
                </c:pt>
                <c:pt idx="27">
                  <c:v>336.82385300933163</c:v>
                </c:pt>
                <c:pt idx="28">
                  <c:v>333.39013439626746</c:v>
                </c:pt>
                <c:pt idx="29">
                  <c:v>324.45862863942114</c:v>
                </c:pt>
                <c:pt idx="30">
                  <c:v>307.12336253422211</c:v>
                </c:pt>
                <c:pt idx="31">
                  <c:v>323.79583690413267</c:v>
                </c:pt>
                <c:pt idx="32">
                  <c:v>335.12760376294045</c:v>
                </c:pt>
                <c:pt idx="34">
                  <c:v>311.60972547278618</c:v>
                </c:pt>
                <c:pt idx="35">
                  <c:v>260.73795779051613</c:v>
                </c:pt>
                <c:pt idx="36">
                  <c:v>268.06419401599697</c:v>
                </c:pt>
                <c:pt idx="39">
                  <c:v>228.93892558011811</c:v>
                </c:pt>
                <c:pt idx="40">
                  <c:v>245.29724068466962</c:v>
                </c:pt>
                <c:pt idx="41">
                  <c:v>215.86684286314994</c:v>
                </c:pt>
                <c:pt idx="42">
                  <c:v>206.22847875924592</c:v>
                </c:pt>
                <c:pt idx="43">
                  <c:v>203.50161849323939</c:v>
                </c:pt>
                <c:pt idx="44">
                  <c:v>199.83228043115599</c:v>
                </c:pt>
                <c:pt idx="45">
                  <c:v>192.55011081744433</c:v>
                </c:pt>
                <c:pt idx="46">
                  <c:v>193.35754228672636</c:v>
                </c:pt>
                <c:pt idx="47">
                  <c:v>207.83090179912398</c:v>
                </c:pt>
                <c:pt idx="48">
                  <c:v>199.37063494031617</c:v>
                </c:pt>
                <c:pt idx="49">
                  <c:v>209.99554345206633</c:v>
                </c:pt>
                <c:pt idx="50">
                  <c:v>228.86713267948966</c:v>
                </c:pt>
                <c:pt idx="51">
                  <c:v>243.96881072260527</c:v>
                </c:pt>
                <c:pt idx="52">
                  <c:v>273.67889460491341</c:v>
                </c:pt>
                <c:pt idx="53">
                  <c:v>302.44650069114459</c:v>
                </c:pt>
                <c:pt idx="54">
                  <c:v>294.61455236305471</c:v>
                </c:pt>
                <c:pt idx="55">
                  <c:v>279.0857020336698</c:v>
                </c:pt>
                <c:pt idx="56">
                  <c:v>253.81791447815658</c:v>
                </c:pt>
                <c:pt idx="57">
                  <c:v>240.959417904323</c:v>
                </c:pt>
                <c:pt idx="58">
                  <c:v>240.43167249582939</c:v>
                </c:pt>
                <c:pt idx="59">
                  <c:v>245.24463459843844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97-6648-94B1-D8E1E5D6B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664575"/>
        <c:axId val="304118096"/>
      </c:scatterChart>
      <c:valAx>
        <c:axId val="20926645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r>
                  <a:rPr lang="en-GB">
                    <a:latin typeface="Calibri" panose="020F0502020204030204" pitchFamily="34" charset="0"/>
                    <a:cs typeface="Calibri" panose="020F0502020204030204" pitchFamily="34" charset="0"/>
                  </a:rPr>
                  <a:t>Distance</a:t>
                </a:r>
                <a:r>
                  <a:rPr lang="en-GB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 (m)</a:t>
                </a:r>
                <a:endParaRPr lang="en-GB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+mn-ea"/>
                  <a:cs typeface="Calibri" panose="020F050202020403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304118096"/>
        <c:crosses val="autoZero"/>
        <c:crossBetween val="midCat"/>
      </c:valAx>
      <c:valAx>
        <c:axId val="304118096"/>
        <c:scaling>
          <c:orientation val="minMax"/>
          <c:max val="36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r>
                  <a:rPr lang="en-GB">
                    <a:latin typeface="Calibri" panose="020F0502020204030204" pitchFamily="34" charset="0"/>
                    <a:cs typeface="Calibri" panose="020F0502020204030204" pitchFamily="34" charset="0"/>
                  </a:rPr>
                  <a:t>Apparent</a:t>
                </a:r>
                <a:r>
                  <a:rPr lang="en-GB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 Resistivity (ohmns.m)</a:t>
                </a:r>
                <a:endParaRPr lang="en-GB">
                  <a:latin typeface="Calibri" panose="020F0502020204030204" pitchFamily="34" charset="0"/>
                  <a:cs typeface="Calibri" panose="020F050202020403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+mn-ea"/>
                  <a:cs typeface="Calibri" panose="020F0502020204030204" pitchFamily="34" charset="0"/>
                </a:defRPr>
              </a:pPr>
              <a:endParaRPr lang="en-GB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2092664575"/>
        <c:crosses val="autoZero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595312</xdr:colOff>
      <xdr:row>1</xdr:row>
      <xdr:rowOff>4762</xdr:rowOff>
    </xdr:from>
    <xdr:to>
      <xdr:col>16</xdr:col>
      <xdr:colOff>290512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8C48E3-0E2C-262A-9B82-6162470619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66675</xdr:colOff>
      <xdr:row>15</xdr:row>
      <xdr:rowOff>180975</xdr:rowOff>
    </xdr:from>
    <xdr:to>
      <xdr:col>16</xdr:col>
      <xdr:colOff>371475</xdr:colOff>
      <xdr:row>30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0E1DA1-B4BD-4B78-BB76-037141180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75157</xdr:colOff>
      <xdr:row>39</xdr:row>
      <xdr:rowOff>85398</xdr:rowOff>
    </xdr:from>
    <xdr:to>
      <xdr:col>16</xdr:col>
      <xdr:colOff>328449</xdr:colOff>
      <xdr:row>56</xdr:row>
      <xdr:rowOff>32844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A04FC3-0A9C-8F3B-0E17-1A3FF602A7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39121</xdr:colOff>
      <xdr:row>58</xdr:row>
      <xdr:rowOff>112548</xdr:rowOff>
    </xdr:from>
    <xdr:to>
      <xdr:col>16</xdr:col>
      <xdr:colOff>328449</xdr:colOff>
      <xdr:row>74</xdr:row>
      <xdr:rowOff>175172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053B43-B373-474D-B992-994CE75EA7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144212</xdr:colOff>
      <xdr:row>64</xdr:row>
      <xdr:rowOff>65974</xdr:rowOff>
    </xdr:from>
    <xdr:to>
      <xdr:col>15</xdr:col>
      <xdr:colOff>148441</xdr:colOff>
      <xdr:row>68</xdr:row>
      <xdr:rowOff>39330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3C60D295-6A62-0F1E-BF4F-7A7CA513FD92}"/>
            </a:ext>
          </a:extLst>
        </xdr:cNvPr>
        <xdr:cNvCxnSpPr>
          <a:stCxn id="6" idx="0"/>
        </xdr:cNvCxnSpPr>
      </xdr:nvCxnSpPr>
      <xdr:spPr>
        <a:xfrm flipV="1">
          <a:off x="12217459" y="12392121"/>
          <a:ext cx="4229" cy="743053"/>
        </a:xfrm>
        <a:prstGeom prst="straightConnector1">
          <a:avLst/>
        </a:prstGeom>
        <a:ln>
          <a:solidFill>
            <a:schemeClr val="accent6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333981</xdr:colOff>
      <xdr:row>18</xdr:row>
      <xdr:rowOff>173039</xdr:rowOff>
    </xdr:from>
    <xdr:to>
      <xdr:col>12</xdr:col>
      <xdr:colOff>333981</xdr:colOff>
      <xdr:row>26</xdr:row>
      <xdr:rowOff>173039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7965FD3-F070-DA59-0AE1-6432BB23979B}"/>
            </a:ext>
          </a:extLst>
        </xdr:cNvPr>
        <xdr:cNvCxnSpPr/>
      </xdr:nvCxnSpPr>
      <xdr:spPr>
        <a:xfrm>
          <a:off x="10425596" y="3602039"/>
          <a:ext cx="0" cy="1524000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150072</xdr:colOff>
      <xdr:row>18</xdr:row>
      <xdr:rowOff>173508</xdr:rowOff>
    </xdr:from>
    <xdr:to>
      <xdr:col>14</xdr:col>
      <xdr:colOff>150072</xdr:colOff>
      <xdr:row>26</xdr:row>
      <xdr:rowOff>173508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19552E5E-E972-CA56-9E2D-DD66023FF7C7}"/>
            </a:ext>
          </a:extLst>
        </xdr:cNvPr>
        <xdr:cNvCxnSpPr/>
      </xdr:nvCxnSpPr>
      <xdr:spPr>
        <a:xfrm>
          <a:off x="11589841" y="3602508"/>
          <a:ext cx="0" cy="1524000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162648</xdr:colOff>
      <xdr:row>61</xdr:row>
      <xdr:rowOff>133407</xdr:rowOff>
    </xdr:from>
    <xdr:to>
      <xdr:col>11</xdr:col>
      <xdr:colOff>162648</xdr:colOff>
      <xdr:row>69</xdr:row>
      <xdr:rowOff>133407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E286EFE8-742D-42EE-6DE0-D521A14B3471}"/>
            </a:ext>
          </a:extLst>
        </xdr:cNvPr>
        <xdr:cNvCxnSpPr/>
      </xdr:nvCxnSpPr>
      <xdr:spPr>
        <a:xfrm>
          <a:off x="9584461" y="12373032"/>
          <a:ext cx="0" cy="1524000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420068</xdr:colOff>
      <xdr:row>61</xdr:row>
      <xdr:rowOff>108385</xdr:rowOff>
    </xdr:from>
    <xdr:to>
      <xdr:col>13</xdr:col>
      <xdr:colOff>420068</xdr:colOff>
      <xdr:row>69</xdr:row>
      <xdr:rowOff>108385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76E731EE-5D9C-D919-6E84-F27CD00D9AE2}"/>
            </a:ext>
          </a:extLst>
        </xdr:cNvPr>
        <xdr:cNvCxnSpPr/>
      </xdr:nvCxnSpPr>
      <xdr:spPr>
        <a:xfrm>
          <a:off x="11185760" y="11743539"/>
          <a:ext cx="0" cy="1524000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359895</xdr:colOff>
      <xdr:row>68</xdr:row>
      <xdr:rowOff>39330</xdr:rowOff>
    </xdr:from>
    <xdr:to>
      <xdr:col>15</xdr:col>
      <xdr:colOff>599264</xdr:colOff>
      <xdr:row>70</xdr:row>
      <xdr:rowOff>115454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4759789-1568-227B-9FAC-9FB2B14DA9D4}"/>
            </a:ext>
          </a:extLst>
        </xdr:cNvPr>
        <xdr:cNvSpPr txBox="1"/>
      </xdr:nvSpPr>
      <xdr:spPr>
        <a:xfrm>
          <a:off x="11762406" y="13135174"/>
          <a:ext cx="910105" cy="460973"/>
        </a:xfrm>
        <a:prstGeom prst="rect">
          <a:avLst/>
        </a:prstGeom>
        <a:solidFill>
          <a:schemeClr val="lt1"/>
        </a:solidFill>
        <a:ln w="1270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kern="1200">
              <a:latin typeface="Calibri" panose="020F0502020204030204" pitchFamily="34" charset="0"/>
              <a:cs typeface="Calibri" panose="020F0502020204030204" pitchFamily="34" charset="0"/>
            </a:rPr>
            <a:t>Unknown</a:t>
          </a:r>
          <a:r>
            <a:rPr lang="en-GB" sz="1100" kern="1200" baseline="0">
              <a:latin typeface="Calibri" panose="020F0502020204030204" pitchFamily="34" charset="0"/>
              <a:cs typeface="Calibri" panose="020F0502020204030204" pitchFamily="34" charset="0"/>
            </a:rPr>
            <a:t> Anomaly</a:t>
          </a:r>
          <a:endParaRPr lang="en-GB" sz="1100" kern="1200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11</xdr:col>
      <xdr:colOff>241103</xdr:colOff>
      <xdr:row>68</xdr:row>
      <xdr:rowOff>181543</xdr:rowOff>
    </xdr:from>
    <xdr:to>
      <xdr:col>13</xdr:col>
      <xdr:colOff>334910</xdr:colOff>
      <xdr:row>71</xdr:row>
      <xdr:rowOff>66159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BD413B4-B8AF-4545-B97E-0FDB56B1303B}"/>
            </a:ext>
          </a:extLst>
        </xdr:cNvPr>
        <xdr:cNvSpPr txBox="1"/>
      </xdr:nvSpPr>
      <xdr:spPr>
        <a:xfrm>
          <a:off x="9645151" y="13214162"/>
          <a:ext cx="1437722" cy="459140"/>
        </a:xfrm>
        <a:prstGeom prst="rect">
          <a:avLst/>
        </a:prstGeom>
        <a:solidFill>
          <a:schemeClr val="lt1"/>
        </a:solidFill>
        <a:ln w="12700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kern="1200">
              <a:latin typeface="Calibri" panose="020F0502020204030204" pitchFamily="34" charset="0"/>
              <a:cs typeface="Calibri" panose="020F0502020204030204" pitchFamily="34" charset="0"/>
            </a:rPr>
            <a:t>Suspected</a:t>
          </a:r>
          <a:r>
            <a:rPr lang="en-GB" sz="1100" kern="1200" baseline="0">
              <a:latin typeface="Calibri" panose="020F0502020204030204" pitchFamily="34" charset="0"/>
              <a:cs typeface="Calibri" panose="020F0502020204030204" pitchFamily="34" charset="0"/>
            </a:rPr>
            <a:t> location of the monitoring post</a:t>
          </a:r>
          <a:endParaRPr lang="en-GB" sz="1100" kern="1200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192216</xdr:colOff>
      <xdr:row>18</xdr:row>
      <xdr:rowOff>6865</xdr:rowOff>
    </xdr:from>
    <xdr:to>
      <xdr:col>14</xdr:col>
      <xdr:colOff>286022</xdr:colOff>
      <xdr:row>20</xdr:row>
      <xdr:rowOff>83698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9312DCA-9966-654B-B589-2F9BCD44D43B}"/>
            </a:ext>
          </a:extLst>
        </xdr:cNvPr>
        <xdr:cNvSpPr txBox="1"/>
      </xdr:nvSpPr>
      <xdr:spPr>
        <a:xfrm>
          <a:off x="10276702" y="3466757"/>
          <a:ext cx="1439320" cy="461265"/>
        </a:xfrm>
        <a:prstGeom prst="rect">
          <a:avLst/>
        </a:prstGeom>
        <a:solidFill>
          <a:schemeClr val="lt1"/>
        </a:solidFill>
        <a:ln w="12700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kern="1200">
              <a:latin typeface="Calibri" panose="020F0502020204030204" pitchFamily="34" charset="0"/>
              <a:cs typeface="Calibri" panose="020F0502020204030204" pitchFamily="34" charset="0"/>
            </a:rPr>
            <a:t>Suspected</a:t>
          </a:r>
          <a:r>
            <a:rPr lang="en-GB" sz="1100" kern="1200" baseline="0">
              <a:latin typeface="Calibri" panose="020F0502020204030204" pitchFamily="34" charset="0"/>
              <a:cs typeface="Calibri" panose="020F0502020204030204" pitchFamily="34" charset="0"/>
            </a:rPr>
            <a:t> location of the monitoring post</a:t>
          </a:r>
          <a:endParaRPr lang="en-GB" sz="1100" kern="1200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CAC8-55FB-4991-9D99-79466A726114}">
  <dimension ref="A1:U100"/>
  <sheetViews>
    <sheetView tabSelected="1" topLeftCell="E1" zoomScale="109" workbookViewId="0">
      <selection activeCell="R63" sqref="R63"/>
    </sheetView>
  </sheetViews>
  <sheetFormatPr baseColWidth="10" defaultColWidth="8.83203125" defaultRowHeight="15" x14ac:dyDescent="0.2"/>
  <cols>
    <col min="1" max="3" width="8.83203125" style="1"/>
    <col min="4" max="4" width="14.6640625" style="1" bestFit="1" customWidth="1"/>
    <col min="5" max="5" width="22.83203125" style="1" bestFit="1" customWidth="1"/>
    <col min="6" max="6" width="9.1640625" style="1" bestFit="1" customWidth="1"/>
    <col min="7" max="7" width="15" style="1" bestFit="1" customWidth="1"/>
    <col min="8" max="18" width="8.83203125" style="1"/>
    <col min="19" max="19" width="5" style="1" bestFit="1" customWidth="1"/>
    <col min="20" max="20" width="29.5" style="1" bestFit="1" customWidth="1"/>
    <col min="21" max="21" width="47.6640625" style="1" bestFit="1" customWidth="1"/>
    <col min="22" max="16384" width="8.83203125" style="1"/>
  </cols>
  <sheetData>
    <row r="1" spans="1:7" x14ac:dyDescent="0.2">
      <c r="A1" s="1" t="s">
        <v>3</v>
      </c>
      <c r="B1" s="1" t="s">
        <v>4</v>
      </c>
      <c r="C1" s="1" t="s">
        <v>0</v>
      </c>
      <c r="D1" s="1" t="s">
        <v>1</v>
      </c>
      <c r="E1" s="1" t="s">
        <v>2</v>
      </c>
      <c r="F1" s="1" t="s">
        <v>5</v>
      </c>
      <c r="G1" s="1" t="s">
        <v>6</v>
      </c>
    </row>
    <row r="2" spans="1:7" x14ac:dyDescent="0.2">
      <c r="A2" s="1">
        <v>0</v>
      </c>
      <c r="B2" s="1">
        <v>0</v>
      </c>
      <c r="C2" s="1">
        <v>1</v>
      </c>
      <c r="D2" s="1">
        <v>127.5</v>
      </c>
      <c r="E2" s="2">
        <f>D2*0.5*PI()</f>
        <v>200.27653166634931</v>
      </c>
      <c r="F2" s="1">
        <f>10.321*B2</f>
        <v>0</v>
      </c>
      <c r="G2" s="2">
        <f>E2-F2</f>
        <v>200.27653166634931</v>
      </c>
    </row>
    <row r="3" spans="1:7" x14ac:dyDescent="0.2">
      <c r="A3" s="1">
        <v>0.5</v>
      </c>
      <c r="B3" s="1">
        <v>0.25</v>
      </c>
      <c r="C3" s="1">
        <v>1</v>
      </c>
      <c r="D3" s="1">
        <v>119.5</v>
      </c>
      <c r="E3" s="2">
        <f t="shared" ref="E3:E67" si="0">D3*0.5*PI()</f>
        <v>187.71016105199013</v>
      </c>
      <c r="F3" s="1">
        <f t="shared" ref="F3:F38" si="1">10.321*B3</f>
        <v>2.5802499999999999</v>
      </c>
      <c r="G3" s="2">
        <f t="shared" ref="G3:G39" si="2">E3-F3</f>
        <v>185.12991105199012</v>
      </c>
    </row>
    <row r="4" spans="1:7" x14ac:dyDescent="0.2">
      <c r="A4" s="1">
        <v>1</v>
      </c>
      <c r="B4" s="1">
        <v>0.5</v>
      </c>
      <c r="C4" s="1">
        <v>1</v>
      </c>
      <c r="D4" s="1">
        <v>117</v>
      </c>
      <c r="E4" s="2">
        <f t="shared" si="0"/>
        <v>183.7831702350029</v>
      </c>
      <c r="F4" s="1">
        <f t="shared" si="1"/>
        <v>5.1604999999999999</v>
      </c>
      <c r="G4" s="2">
        <f t="shared" si="2"/>
        <v>178.62267023500289</v>
      </c>
    </row>
    <row r="5" spans="1:7" x14ac:dyDescent="0.2">
      <c r="A5" s="1">
        <v>1.5</v>
      </c>
      <c r="B5" s="1">
        <v>0.75</v>
      </c>
      <c r="C5" s="1">
        <v>1</v>
      </c>
      <c r="D5" s="1">
        <v>113</v>
      </c>
      <c r="E5" s="2">
        <f t="shared" si="0"/>
        <v>177.49998492782331</v>
      </c>
      <c r="F5" s="1">
        <f t="shared" si="1"/>
        <v>7.7407500000000002</v>
      </c>
      <c r="G5" s="2">
        <f t="shared" si="2"/>
        <v>169.75923492782331</v>
      </c>
    </row>
    <row r="6" spans="1:7" x14ac:dyDescent="0.2">
      <c r="A6" s="1">
        <v>2</v>
      </c>
      <c r="B6" s="1">
        <v>1</v>
      </c>
      <c r="C6" s="1">
        <v>1</v>
      </c>
      <c r="D6" s="1">
        <v>102.35</v>
      </c>
      <c r="E6" s="2">
        <f t="shared" si="0"/>
        <v>160.77100404745767</v>
      </c>
      <c r="F6" s="1">
        <f t="shared" si="1"/>
        <v>10.321</v>
      </c>
      <c r="G6" s="2">
        <f t="shared" si="2"/>
        <v>150.45000404745767</v>
      </c>
    </row>
    <row r="7" spans="1:7" x14ac:dyDescent="0.2">
      <c r="A7" s="1">
        <v>2.5</v>
      </c>
      <c r="B7" s="1">
        <v>1.25</v>
      </c>
      <c r="C7" s="1">
        <v>1</v>
      </c>
      <c r="D7" s="1">
        <v>104.75</v>
      </c>
      <c r="E7" s="2">
        <f t="shared" si="0"/>
        <v>164.54091523176541</v>
      </c>
      <c r="F7" s="1">
        <f t="shared" si="1"/>
        <v>12.901249999999999</v>
      </c>
      <c r="G7" s="2">
        <f t="shared" si="2"/>
        <v>151.63966523176541</v>
      </c>
    </row>
    <row r="8" spans="1:7" x14ac:dyDescent="0.2">
      <c r="A8" s="1">
        <v>3</v>
      </c>
      <c r="B8" s="1">
        <v>1.5</v>
      </c>
      <c r="C8" s="1">
        <v>1</v>
      </c>
      <c r="D8" s="1">
        <v>111.8</v>
      </c>
      <c r="E8" s="2">
        <f t="shared" si="0"/>
        <v>175.61502933566942</v>
      </c>
      <c r="F8" s="1">
        <f t="shared" si="1"/>
        <v>15.4815</v>
      </c>
      <c r="G8" s="2">
        <f t="shared" si="2"/>
        <v>160.13352933566941</v>
      </c>
    </row>
    <row r="9" spans="1:7" x14ac:dyDescent="0.2">
      <c r="A9" s="1">
        <v>3.5</v>
      </c>
      <c r="B9" s="1">
        <v>1.75</v>
      </c>
      <c r="C9" s="1">
        <v>1</v>
      </c>
      <c r="D9" s="1">
        <v>105.2</v>
      </c>
      <c r="E9" s="2">
        <f t="shared" si="0"/>
        <v>165.24777357882311</v>
      </c>
      <c r="F9" s="1">
        <f t="shared" si="1"/>
        <v>18.06175</v>
      </c>
      <c r="G9" s="2">
        <f t="shared" si="2"/>
        <v>147.18602357882313</v>
      </c>
    </row>
    <row r="10" spans="1:7" x14ac:dyDescent="0.2">
      <c r="A10" s="1">
        <v>4</v>
      </c>
      <c r="B10" s="1">
        <v>2</v>
      </c>
      <c r="C10" s="1">
        <v>1</v>
      </c>
      <c r="D10" s="1">
        <v>93.7</v>
      </c>
      <c r="E10" s="2">
        <f t="shared" si="0"/>
        <v>147.18361582068181</v>
      </c>
      <c r="F10" s="1">
        <f t="shared" si="1"/>
        <v>20.641999999999999</v>
      </c>
      <c r="G10" s="2">
        <f t="shared" si="2"/>
        <v>126.54161582068181</v>
      </c>
    </row>
    <row r="11" spans="1:7" x14ac:dyDescent="0.2">
      <c r="A11" s="1">
        <v>4.5</v>
      </c>
      <c r="B11" s="1">
        <v>2.25</v>
      </c>
      <c r="C11" s="1">
        <v>1</v>
      </c>
      <c r="D11" s="1">
        <v>97.25</v>
      </c>
      <c r="E11" s="2">
        <f t="shared" si="0"/>
        <v>152.7599427808037</v>
      </c>
      <c r="F11" s="1">
        <f t="shared" si="1"/>
        <v>23.222249999999999</v>
      </c>
      <c r="G11" s="2">
        <f t="shared" si="2"/>
        <v>129.5376927808037</v>
      </c>
    </row>
    <row r="12" spans="1:7" x14ac:dyDescent="0.2">
      <c r="A12" s="1">
        <v>5</v>
      </c>
      <c r="B12" s="1">
        <v>2.5</v>
      </c>
      <c r="C12" s="1">
        <v>1</v>
      </c>
      <c r="D12" s="1">
        <v>102.85</v>
      </c>
      <c r="E12" s="2">
        <f t="shared" si="0"/>
        <v>161.55640221085511</v>
      </c>
      <c r="F12" s="1">
        <f t="shared" si="1"/>
        <v>25.802499999999998</v>
      </c>
      <c r="G12" s="2">
        <f t="shared" si="2"/>
        <v>135.7539022108551</v>
      </c>
    </row>
    <row r="13" spans="1:7" x14ac:dyDescent="0.2">
      <c r="A13" s="1">
        <v>5.5</v>
      </c>
      <c r="B13" s="1">
        <v>2.75</v>
      </c>
      <c r="C13" s="1">
        <v>1</v>
      </c>
      <c r="D13" s="1">
        <v>110.5</v>
      </c>
      <c r="E13" s="2">
        <f t="shared" si="0"/>
        <v>173.57299411083608</v>
      </c>
      <c r="F13" s="1">
        <f t="shared" si="1"/>
        <v>28.382749999999998</v>
      </c>
      <c r="G13" s="2">
        <f t="shared" si="2"/>
        <v>145.19024411083609</v>
      </c>
    </row>
    <row r="14" spans="1:7" x14ac:dyDescent="0.2">
      <c r="A14" s="1">
        <v>6</v>
      </c>
      <c r="B14" s="1">
        <v>3</v>
      </c>
      <c r="C14" s="1">
        <v>1</v>
      </c>
      <c r="D14" s="1">
        <v>115.65</v>
      </c>
      <c r="E14" s="2">
        <f t="shared" si="0"/>
        <v>181.66259519382979</v>
      </c>
      <c r="F14" s="1">
        <f t="shared" si="1"/>
        <v>30.963000000000001</v>
      </c>
      <c r="G14" s="2">
        <f t="shared" si="2"/>
        <v>150.69959519382979</v>
      </c>
    </row>
    <row r="15" spans="1:7" x14ac:dyDescent="0.2">
      <c r="A15" s="1">
        <v>6.5</v>
      </c>
      <c r="B15" s="1">
        <v>3.25</v>
      </c>
      <c r="C15" s="1">
        <v>1</v>
      </c>
      <c r="D15" s="1">
        <v>109.2</v>
      </c>
      <c r="E15" s="2">
        <f t="shared" si="0"/>
        <v>171.53095888600271</v>
      </c>
      <c r="F15" s="1">
        <f t="shared" si="1"/>
        <v>33.54325</v>
      </c>
      <c r="G15" s="2">
        <f t="shared" si="2"/>
        <v>137.98770888600271</v>
      </c>
    </row>
    <row r="16" spans="1:7" x14ac:dyDescent="0.2">
      <c r="A16" s="1">
        <v>7</v>
      </c>
      <c r="B16" s="1">
        <v>3.5</v>
      </c>
      <c r="C16" s="1">
        <v>1</v>
      </c>
      <c r="D16" s="1">
        <v>124.65</v>
      </c>
      <c r="E16" s="2">
        <f t="shared" si="0"/>
        <v>195.79976213498387</v>
      </c>
      <c r="F16" s="1">
        <f t="shared" si="1"/>
        <v>36.1235</v>
      </c>
      <c r="G16" s="2">
        <f t="shared" si="2"/>
        <v>159.67626213498386</v>
      </c>
    </row>
    <row r="17" spans="1:7" x14ac:dyDescent="0.2">
      <c r="A17" s="1">
        <v>7.5</v>
      </c>
      <c r="B17" s="1">
        <v>3.75</v>
      </c>
      <c r="C17" s="1">
        <v>1</v>
      </c>
      <c r="D17" s="1">
        <v>147.19999999999999</v>
      </c>
      <c r="E17" s="2">
        <f t="shared" si="0"/>
        <v>231.22121930420874</v>
      </c>
      <c r="F17" s="1">
        <f t="shared" si="1"/>
        <v>38.703749999999999</v>
      </c>
      <c r="G17" s="2">
        <f t="shared" si="2"/>
        <v>192.51746930420876</v>
      </c>
    </row>
    <row r="18" spans="1:7" x14ac:dyDescent="0.2">
      <c r="A18" s="1">
        <v>8</v>
      </c>
      <c r="B18" s="1">
        <v>4</v>
      </c>
      <c r="C18" s="1">
        <v>1</v>
      </c>
      <c r="D18" s="1">
        <v>154.69999999999999</v>
      </c>
      <c r="E18" s="2">
        <f t="shared" si="0"/>
        <v>243.00219175517049</v>
      </c>
      <c r="F18" s="1">
        <f t="shared" si="1"/>
        <v>41.283999999999999</v>
      </c>
      <c r="G18" s="2">
        <f t="shared" si="2"/>
        <v>201.71819175517049</v>
      </c>
    </row>
    <row r="19" spans="1:7" x14ac:dyDescent="0.2">
      <c r="A19" s="1">
        <v>8.5</v>
      </c>
      <c r="B19" s="1">
        <v>4.25</v>
      </c>
      <c r="C19" s="1">
        <v>1</v>
      </c>
      <c r="D19" s="1">
        <v>166.3</v>
      </c>
      <c r="E19" s="2">
        <f t="shared" si="0"/>
        <v>261.2234291459913</v>
      </c>
      <c r="F19" s="1">
        <f t="shared" si="1"/>
        <v>43.864249999999998</v>
      </c>
      <c r="G19" s="2">
        <f t="shared" si="2"/>
        <v>217.35917914599131</v>
      </c>
    </row>
    <row r="20" spans="1:7" x14ac:dyDescent="0.2">
      <c r="A20" s="1">
        <v>9</v>
      </c>
      <c r="B20" s="1">
        <v>4.5</v>
      </c>
      <c r="C20" s="1">
        <v>1</v>
      </c>
      <c r="D20" s="1">
        <v>172.65</v>
      </c>
      <c r="E20" s="2">
        <f t="shared" si="0"/>
        <v>271.1979858211389</v>
      </c>
      <c r="F20" s="1">
        <f t="shared" si="1"/>
        <v>46.444499999999998</v>
      </c>
      <c r="G20" s="2">
        <f t="shared" si="2"/>
        <v>224.7534858211389</v>
      </c>
    </row>
    <row r="21" spans="1:7" x14ac:dyDescent="0.2">
      <c r="A21" s="1">
        <v>9.5</v>
      </c>
      <c r="B21" s="1">
        <v>4.75</v>
      </c>
      <c r="C21" s="1">
        <v>1</v>
      </c>
      <c r="D21" s="1">
        <v>183.25</v>
      </c>
      <c r="E21" s="2">
        <f t="shared" si="0"/>
        <v>287.84842688516477</v>
      </c>
      <c r="F21" s="1">
        <f t="shared" si="1"/>
        <v>49.024749999999997</v>
      </c>
      <c r="G21" s="2">
        <f t="shared" si="2"/>
        <v>238.82367688516479</v>
      </c>
    </row>
    <row r="22" spans="1:7" x14ac:dyDescent="0.2">
      <c r="A22" s="1">
        <v>10</v>
      </c>
      <c r="B22" s="1">
        <v>5</v>
      </c>
      <c r="C22" s="1">
        <v>1</v>
      </c>
      <c r="D22" s="1">
        <v>178.95</v>
      </c>
      <c r="E22" s="2">
        <f t="shared" si="0"/>
        <v>281.0940026799467</v>
      </c>
      <c r="F22" s="1">
        <f t="shared" si="1"/>
        <v>51.604999999999997</v>
      </c>
      <c r="G22" s="2">
        <f t="shared" si="2"/>
        <v>229.48900267994671</v>
      </c>
    </row>
    <row r="23" spans="1:7" x14ac:dyDescent="0.2">
      <c r="A23" s="1">
        <v>10.5</v>
      </c>
      <c r="B23" s="1">
        <v>5.25</v>
      </c>
      <c r="C23" s="1">
        <v>1</v>
      </c>
      <c r="D23" s="1">
        <v>178.4</v>
      </c>
      <c r="E23" s="2">
        <f t="shared" si="0"/>
        <v>280.23006470020954</v>
      </c>
      <c r="F23" s="1">
        <f t="shared" si="1"/>
        <v>54.185249999999996</v>
      </c>
      <c r="G23" s="2">
        <f t="shared" si="2"/>
        <v>226.04481470020954</v>
      </c>
    </row>
    <row r="24" spans="1:7" x14ac:dyDescent="0.2">
      <c r="A24" s="1">
        <v>11</v>
      </c>
      <c r="B24" s="1">
        <v>5.5</v>
      </c>
      <c r="C24" s="1">
        <v>1</v>
      </c>
      <c r="D24" s="1">
        <v>175.9</v>
      </c>
      <c r="E24" s="2">
        <f t="shared" si="0"/>
        <v>276.30307388322234</v>
      </c>
      <c r="F24" s="1">
        <f t="shared" si="1"/>
        <v>56.765499999999996</v>
      </c>
      <c r="G24" s="2">
        <f t="shared" si="2"/>
        <v>219.53757388322234</v>
      </c>
    </row>
    <row r="25" spans="1:7" x14ac:dyDescent="0.2">
      <c r="A25" s="1">
        <v>11.5</v>
      </c>
      <c r="B25" s="1">
        <v>5.75</v>
      </c>
      <c r="C25" s="1">
        <v>1</v>
      </c>
      <c r="D25" s="1">
        <v>177.95</v>
      </c>
      <c r="E25" s="2">
        <f t="shared" si="0"/>
        <v>279.52320635315181</v>
      </c>
      <c r="F25" s="1">
        <f t="shared" si="1"/>
        <v>59.345749999999995</v>
      </c>
      <c r="G25" s="2">
        <f t="shared" si="2"/>
        <v>220.1774563531518</v>
      </c>
    </row>
    <row r="26" spans="1:7" x14ac:dyDescent="0.2">
      <c r="A26" s="1">
        <v>12</v>
      </c>
      <c r="B26" s="1">
        <v>6</v>
      </c>
      <c r="C26" s="1">
        <v>1</v>
      </c>
      <c r="D26" s="1">
        <v>181.15</v>
      </c>
      <c r="E26" s="2">
        <f t="shared" si="0"/>
        <v>284.5497545988955</v>
      </c>
      <c r="F26" s="1">
        <f t="shared" si="1"/>
        <v>61.926000000000002</v>
      </c>
      <c r="G26" s="2">
        <f t="shared" si="2"/>
        <v>222.62375459889552</v>
      </c>
    </row>
    <row r="27" spans="1:7" x14ac:dyDescent="0.2">
      <c r="A27" s="1">
        <v>12.5</v>
      </c>
      <c r="B27" s="1">
        <v>6.25</v>
      </c>
      <c r="C27" s="1">
        <v>1</v>
      </c>
      <c r="D27" s="1">
        <v>197.6</v>
      </c>
      <c r="E27" s="2">
        <f t="shared" si="0"/>
        <v>310.38935417467155</v>
      </c>
      <c r="F27" s="1">
        <f t="shared" si="1"/>
        <v>64.506249999999994</v>
      </c>
      <c r="G27" s="2">
        <f t="shared" si="2"/>
        <v>245.88310417467156</v>
      </c>
    </row>
    <row r="28" spans="1:7" x14ac:dyDescent="0.2">
      <c r="A28" s="1">
        <v>13</v>
      </c>
      <c r="B28" s="1">
        <v>6.5</v>
      </c>
      <c r="C28" s="1">
        <v>1</v>
      </c>
      <c r="D28" s="1">
        <v>172.55</v>
      </c>
      <c r="E28" s="2">
        <f t="shared" si="0"/>
        <v>271.04090618845942</v>
      </c>
      <c r="F28" s="1">
        <f t="shared" si="1"/>
        <v>67.086500000000001</v>
      </c>
      <c r="G28" s="2">
        <f t="shared" si="2"/>
        <v>203.95440618845942</v>
      </c>
    </row>
    <row r="29" spans="1:7" x14ac:dyDescent="0.2">
      <c r="A29" s="1">
        <v>13.5</v>
      </c>
      <c r="B29" s="1">
        <v>6.75</v>
      </c>
      <c r="C29" s="1">
        <v>1</v>
      </c>
      <c r="D29" s="1">
        <v>157.35</v>
      </c>
      <c r="E29" s="2">
        <f t="shared" si="0"/>
        <v>247.16480202117697</v>
      </c>
      <c r="F29" s="1">
        <f t="shared" si="1"/>
        <v>69.666749999999993</v>
      </c>
      <c r="G29" s="2">
        <f t="shared" si="2"/>
        <v>177.49805202117699</v>
      </c>
    </row>
    <row r="30" spans="1:7" x14ac:dyDescent="0.2">
      <c r="A30" s="1">
        <v>14</v>
      </c>
      <c r="B30" s="1">
        <v>7</v>
      </c>
      <c r="C30" s="1">
        <v>1</v>
      </c>
      <c r="D30" s="1">
        <v>147.55000000000001</v>
      </c>
      <c r="E30" s="2">
        <f t="shared" si="0"/>
        <v>231.77099801858699</v>
      </c>
      <c r="F30" s="1">
        <f t="shared" si="1"/>
        <v>72.247</v>
      </c>
      <c r="G30" s="2">
        <f t="shared" si="2"/>
        <v>159.52399801858701</v>
      </c>
    </row>
    <row r="31" spans="1:7" x14ac:dyDescent="0.2">
      <c r="A31" s="1">
        <v>16</v>
      </c>
      <c r="B31" s="1">
        <v>7.25</v>
      </c>
      <c r="C31" s="1">
        <v>1</v>
      </c>
      <c r="D31" s="1">
        <v>111.55</v>
      </c>
      <c r="E31" s="2">
        <f t="shared" si="0"/>
        <v>175.22233025397071</v>
      </c>
      <c r="F31" s="1">
        <f t="shared" si="1"/>
        <v>74.827249999999992</v>
      </c>
      <c r="G31" s="2">
        <f t="shared" si="2"/>
        <v>100.39508025397072</v>
      </c>
    </row>
    <row r="32" spans="1:7" x14ac:dyDescent="0.2">
      <c r="A32" s="1">
        <v>16.5</v>
      </c>
      <c r="B32" s="1">
        <v>7.5</v>
      </c>
      <c r="C32" s="1">
        <v>1</v>
      </c>
      <c r="D32" s="1">
        <v>125.05</v>
      </c>
      <c r="E32" s="2">
        <f t="shared" si="0"/>
        <v>196.4280806657018</v>
      </c>
      <c r="F32" s="1">
        <f t="shared" si="1"/>
        <v>77.407499999999999</v>
      </c>
      <c r="G32" s="2">
        <f t="shared" si="2"/>
        <v>119.0205806657018</v>
      </c>
    </row>
    <row r="33" spans="1:21" x14ac:dyDescent="0.2">
      <c r="A33" s="1">
        <v>17</v>
      </c>
      <c r="B33" s="1">
        <v>7.75</v>
      </c>
      <c r="C33" s="1">
        <v>1</v>
      </c>
      <c r="D33" s="1">
        <v>135.1</v>
      </c>
      <c r="E33" s="2">
        <f t="shared" si="0"/>
        <v>212.21458374999051</v>
      </c>
      <c r="F33" s="1">
        <f t="shared" si="1"/>
        <v>79.987749999999991</v>
      </c>
      <c r="G33" s="2">
        <f t="shared" si="2"/>
        <v>132.22683374999053</v>
      </c>
    </row>
    <row r="34" spans="1:21" x14ac:dyDescent="0.2">
      <c r="A34" s="1">
        <v>17.5</v>
      </c>
      <c r="B34" s="1">
        <v>8</v>
      </c>
      <c r="C34" s="1">
        <v>1</v>
      </c>
      <c r="D34" s="1">
        <v>136</v>
      </c>
      <c r="E34" s="2">
        <f t="shared" si="0"/>
        <v>213.62830044410595</v>
      </c>
      <c r="F34" s="1">
        <f t="shared" si="1"/>
        <v>82.567999999999998</v>
      </c>
      <c r="G34" s="2">
        <f t="shared" si="2"/>
        <v>131.06030044410596</v>
      </c>
    </row>
    <row r="35" spans="1:21" x14ac:dyDescent="0.2">
      <c r="A35" s="1">
        <v>18</v>
      </c>
      <c r="B35" s="1">
        <v>8.25</v>
      </c>
      <c r="C35" s="1">
        <v>1</v>
      </c>
      <c r="D35" s="1">
        <v>137.94999999999999</v>
      </c>
      <c r="E35" s="2">
        <f t="shared" si="0"/>
        <v>216.69135328135596</v>
      </c>
      <c r="F35" s="1">
        <f t="shared" si="1"/>
        <v>85.148250000000004</v>
      </c>
      <c r="G35" s="2">
        <f t="shared" si="2"/>
        <v>131.54310328135597</v>
      </c>
    </row>
    <row r="36" spans="1:21" x14ac:dyDescent="0.2">
      <c r="A36" s="1">
        <v>18.5</v>
      </c>
      <c r="B36" s="1">
        <v>8.5</v>
      </c>
      <c r="C36" s="1">
        <v>1</v>
      </c>
      <c r="D36" s="1">
        <v>146.35</v>
      </c>
      <c r="E36" s="2">
        <f t="shared" si="0"/>
        <v>229.88604242643311</v>
      </c>
      <c r="F36" s="1">
        <f t="shared" si="1"/>
        <v>87.728499999999997</v>
      </c>
      <c r="G36" s="2">
        <f t="shared" si="2"/>
        <v>142.15754242643311</v>
      </c>
    </row>
    <row r="37" spans="1:21" x14ac:dyDescent="0.2">
      <c r="A37" s="1">
        <v>19</v>
      </c>
      <c r="B37" s="1">
        <v>8.75</v>
      </c>
      <c r="C37" s="1">
        <v>1</v>
      </c>
      <c r="D37" s="1">
        <v>162.1</v>
      </c>
      <c r="E37" s="2">
        <f t="shared" si="0"/>
        <v>254.62608457345272</v>
      </c>
      <c r="F37" s="1">
        <f t="shared" si="1"/>
        <v>90.308750000000003</v>
      </c>
      <c r="G37" s="2">
        <f t="shared" si="2"/>
        <v>164.31733457345271</v>
      </c>
    </row>
    <row r="38" spans="1:21" x14ac:dyDescent="0.2">
      <c r="A38" s="1">
        <v>19.5</v>
      </c>
      <c r="B38" s="1">
        <v>9</v>
      </c>
      <c r="C38" s="1">
        <v>1</v>
      </c>
      <c r="D38" s="1">
        <v>171.5</v>
      </c>
      <c r="E38" s="2">
        <f t="shared" si="0"/>
        <v>269.39157004532478</v>
      </c>
      <c r="F38" s="1">
        <f t="shared" si="1"/>
        <v>92.888999999999996</v>
      </c>
      <c r="G38" s="2">
        <f t="shared" si="2"/>
        <v>176.50257004532477</v>
      </c>
    </row>
    <row r="39" spans="1:21" ht="16" customHeight="1" x14ac:dyDescent="0.2">
      <c r="A39" s="1">
        <v>20</v>
      </c>
      <c r="B39" s="1">
        <v>9.25</v>
      </c>
      <c r="C39" s="1">
        <v>1</v>
      </c>
      <c r="D39" s="1">
        <v>177.85</v>
      </c>
      <c r="E39" s="2">
        <f t="shared" si="0"/>
        <v>279.36612672047232</v>
      </c>
      <c r="F39" s="1">
        <f>10.321*B39</f>
        <v>95.469250000000002</v>
      </c>
      <c r="G39" s="2">
        <f t="shared" si="2"/>
        <v>183.89687672047233</v>
      </c>
    </row>
    <row r="40" spans="1:21" x14ac:dyDescent="0.2">
      <c r="E40" s="2"/>
      <c r="S40" s="3" t="s">
        <v>20</v>
      </c>
      <c r="T40" s="3"/>
      <c r="U40" s="3"/>
    </row>
    <row r="41" spans="1:21" x14ac:dyDescent="0.2">
      <c r="A41" s="1">
        <v>0</v>
      </c>
      <c r="B41" s="1">
        <v>0</v>
      </c>
      <c r="C41" s="1">
        <v>2</v>
      </c>
      <c r="D41" s="1">
        <v>148.4</v>
      </c>
      <c r="E41" s="2">
        <f t="shared" si="0"/>
        <v>233.10617489636266</v>
      </c>
      <c r="F41" s="1">
        <v>0</v>
      </c>
      <c r="G41" s="2">
        <f>E41-F41</f>
        <v>233.10617489636266</v>
      </c>
      <c r="S41" s="4" t="s">
        <v>7</v>
      </c>
      <c r="T41" s="4" t="s">
        <v>8</v>
      </c>
      <c r="U41" s="4" t="s">
        <v>9</v>
      </c>
    </row>
    <row r="42" spans="1:21" x14ac:dyDescent="0.2">
      <c r="A42" s="1">
        <v>0.5</v>
      </c>
      <c r="B42" s="1">
        <v>0.25</v>
      </c>
      <c r="C42" s="1">
        <v>2</v>
      </c>
      <c r="D42" s="1">
        <v>134.85</v>
      </c>
      <c r="E42" s="2">
        <f t="shared" si="0"/>
        <v>211.8218846682918</v>
      </c>
      <c r="F42" s="1">
        <f>-5.743*B42</f>
        <v>-1.4357500000000001</v>
      </c>
      <c r="G42" s="2">
        <f t="shared" ref="G42:G100" si="3">E42-F42</f>
        <v>213.25763466829181</v>
      </c>
      <c r="S42" s="4">
        <v>1</v>
      </c>
      <c r="T42" s="4" t="s">
        <v>10</v>
      </c>
      <c r="U42" s="4" t="s">
        <v>11</v>
      </c>
    </row>
    <row r="43" spans="1:21" x14ac:dyDescent="0.2">
      <c r="A43" s="1">
        <v>1</v>
      </c>
      <c r="B43" s="1">
        <v>0.5</v>
      </c>
      <c r="C43" s="1">
        <v>2</v>
      </c>
      <c r="D43" s="1">
        <v>135.55000000000001</v>
      </c>
      <c r="E43" s="2">
        <f t="shared" si="0"/>
        <v>212.92144209704824</v>
      </c>
      <c r="F43" s="1">
        <f t="shared" ref="F43:F100" si="4">-5.743*B43</f>
        <v>-2.8715000000000002</v>
      </c>
      <c r="G43" s="2">
        <f t="shared" si="3"/>
        <v>215.79294209704824</v>
      </c>
      <c r="S43" s="4">
        <v>2</v>
      </c>
      <c r="T43" s="4" t="s">
        <v>12</v>
      </c>
      <c r="U43" s="4" t="s">
        <v>13</v>
      </c>
    </row>
    <row r="44" spans="1:21" x14ac:dyDescent="0.2">
      <c r="A44" s="1">
        <v>1.5</v>
      </c>
      <c r="B44" s="1">
        <v>0.75</v>
      </c>
      <c r="C44" s="1">
        <v>2</v>
      </c>
      <c r="D44" s="1">
        <v>122.3</v>
      </c>
      <c r="E44" s="2">
        <f t="shared" si="0"/>
        <v>192.10839076701583</v>
      </c>
      <c r="F44" s="1">
        <f t="shared" si="4"/>
        <v>-4.3072499999999998</v>
      </c>
      <c r="G44" s="2">
        <f t="shared" si="3"/>
        <v>196.41564076701584</v>
      </c>
      <c r="S44" s="4">
        <v>3</v>
      </c>
      <c r="T44" s="4" t="s">
        <v>14</v>
      </c>
      <c r="U44" s="4" t="s">
        <v>15</v>
      </c>
    </row>
    <row r="45" spans="1:21" x14ac:dyDescent="0.2">
      <c r="A45" s="1">
        <v>2</v>
      </c>
      <c r="B45" s="1">
        <v>1</v>
      </c>
      <c r="C45" s="1">
        <v>2</v>
      </c>
      <c r="D45" s="1">
        <v>114</v>
      </c>
      <c r="E45" s="2">
        <f t="shared" si="0"/>
        <v>179.0707812546182</v>
      </c>
      <c r="F45" s="1">
        <f t="shared" si="4"/>
        <v>-5.7430000000000003</v>
      </c>
      <c r="G45" s="2">
        <f t="shared" si="3"/>
        <v>184.81378125461819</v>
      </c>
      <c r="S45" s="4">
        <v>4</v>
      </c>
      <c r="T45" s="4" t="s">
        <v>18</v>
      </c>
      <c r="U45" s="4" t="s">
        <v>19</v>
      </c>
    </row>
    <row r="46" spans="1:21" x14ac:dyDescent="0.2">
      <c r="A46" s="1">
        <v>2.5</v>
      </c>
      <c r="B46" s="1">
        <v>1.25</v>
      </c>
      <c r="C46" s="1">
        <v>2</v>
      </c>
      <c r="D46" s="1">
        <v>114.65</v>
      </c>
      <c r="E46" s="2">
        <f t="shared" si="0"/>
        <v>180.0917988670349</v>
      </c>
      <c r="F46" s="1">
        <f t="shared" si="4"/>
        <v>-7.1787500000000009</v>
      </c>
      <c r="G46" s="2">
        <f t="shared" si="3"/>
        <v>187.2705488670349</v>
      </c>
      <c r="S46" s="4">
        <v>5</v>
      </c>
      <c r="T46" s="4" t="s">
        <v>16</v>
      </c>
      <c r="U46" s="4" t="s">
        <v>17</v>
      </c>
    </row>
    <row r="47" spans="1:21" x14ac:dyDescent="0.2">
      <c r="A47" s="1">
        <v>3</v>
      </c>
      <c r="B47" s="1">
        <v>1.5</v>
      </c>
      <c r="C47" s="1">
        <v>2</v>
      </c>
      <c r="D47" s="1">
        <v>106.8</v>
      </c>
      <c r="E47" s="2">
        <f t="shared" si="0"/>
        <v>167.76104770169493</v>
      </c>
      <c r="F47" s="1">
        <f t="shared" si="4"/>
        <v>-8.6144999999999996</v>
      </c>
      <c r="G47" s="2">
        <f t="shared" si="3"/>
        <v>176.37554770169493</v>
      </c>
    </row>
    <row r="48" spans="1:21" x14ac:dyDescent="0.2">
      <c r="A48" s="1">
        <v>3.5</v>
      </c>
      <c r="B48" s="1">
        <v>1.75</v>
      </c>
      <c r="C48" s="1">
        <v>2</v>
      </c>
      <c r="D48" s="1">
        <v>110.45</v>
      </c>
      <c r="E48" s="2">
        <f t="shared" si="0"/>
        <v>173.49445429449634</v>
      </c>
      <c r="F48" s="1">
        <f t="shared" si="4"/>
        <v>-10.05025</v>
      </c>
      <c r="G48" s="2">
        <f t="shared" si="3"/>
        <v>183.54470429449634</v>
      </c>
    </row>
    <row r="49" spans="1:7" x14ac:dyDescent="0.2">
      <c r="A49" s="1">
        <v>4</v>
      </c>
      <c r="B49" s="1">
        <v>2</v>
      </c>
      <c r="C49" s="1">
        <v>2</v>
      </c>
      <c r="D49" s="1">
        <v>128.4</v>
      </c>
      <c r="E49" s="2">
        <f t="shared" si="0"/>
        <v>201.69024836046472</v>
      </c>
      <c r="F49" s="1">
        <f t="shared" si="4"/>
        <v>-11.486000000000001</v>
      </c>
      <c r="G49" s="2">
        <f t="shared" si="3"/>
        <v>213.17624836046471</v>
      </c>
    </row>
    <row r="50" spans="1:7" x14ac:dyDescent="0.2">
      <c r="A50" s="1">
        <v>4.5</v>
      </c>
      <c r="B50" s="1">
        <v>2.25</v>
      </c>
      <c r="C50" s="1">
        <v>2</v>
      </c>
      <c r="D50" s="1">
        <v>125.85</v>
      </c>
      <c r="E50" s="2">
        <f t="shared" si="0"/>
        <v>197.68471772713772</v>
      </c>
      <c r="F50" s="1">
        <f t="shared" si="4"/>
        <v>-12.921750000000001</v>
      </c>
      <c r="G50" s="2">
        <f t="shared" si="3"/>
        <v>210.60646772713773</v>
      </c>
    </row>
    <row r="51" spans="1:7" x14ac:dyDescent="0.2">
      <c r="A51" s="1">
        <v>5</v>
      </c>
      <c r="B51" s="1">
        <v>2.5</v>
      </c>
      <c r="C51" s="1">
        <v>2</v>
      </c>
      <c r="D51" s="1">
        <v>139.94999999999999</v>
      </c>
      <c r="E51" s="2">
        <f t="shared" si="0"/>
        <v>219.83294593494577</v>
      </c>
      <c r="F51" s="1">
        <f t="shared" si="4"/>
        <v>-14.357500000000002</v>
      </c>
      <c r="G51" s="2">
        <f t="shared" si="3"/>
        <v>234.19044593494579</v>
      </c>
    </row>
    <row r="52" spans="1:7" x14ac:dyDescent="0.2">
      <c r="A52" s="1">
        <v>5.5</v>
      </c>
      <c r="B52" s="1">
        <v>2.75</v>
      </c>
      <c r="C52" s="1">
        <v>2</v>
      </c>
      <c r="D52" s="1">
        <v>166.35</v>
      </c>
      <c r="E52" s="2">
        <f t="shared" si="0"/>
        <v>261.30196896233105</v>
      </c>
      <c r="F52" s="1">
        <f t="shared" si="4"/>
        <v>-15.79325</v>
      </c>
      <c r="G52" s="2">
        <f t="shared" si="3"/>
        <v>277.09521896233105</v>
      </c>
    </row>
    <row r="53" spans="1:7" x14ac:dyDescent="0.2">
      <c r="A53" s="1">
        <v>6</v>
      </c>
      <c r="B53" s="1">
        <v>3</v>
      </c>
      <c r="C53" s="1">
        <v>2</v>
      </c>
      <c r="D53" s="1">
        <v>169.65</v>
      </c>
      <c r="E53" s="2">
        <f t="shared" si="0"/>
        <v>266.48559684075423</v>
      </c>
      <c r="F53" s="1">
        <f t="shared" si="4"/>
        <v>-17.228999999999999</v>
      </c>
      <c r="G53" s="2">
        <f t="shared" si="3"/>
        <v>283.71459684075421</v>
      </c>
    </row>
    <row r="54" spans="1:7" x14ac:dyDescent="0.2">
      <c r="A54" s="1">
        <v>6.5</v>
      </c>
      <c r="B54" s="1">
        <v>3.25</v>
      </c>
      <c r="C54" s="1">
        <v>2</v>
      </c>
      <c r="D54" s="1">
        <v>193.9</v>
      </c>
      <c r="E54" s="2">
        <f t="shared" si="0"/>
        <v>304.57740776553044</v>
      </c>
      <c r="F54" s="1">
        <f t="shared" si="4"/>
        <v>-18.664750000000002</v>
      </c>
      <c r="G54" s="2">
        <f t="shared" si="3"/>
        <v>323.24215776553046</v>
      </c>
    </row>
    <row r="55" spans="1:7" x14ac:dyDescent="0.2">
      <c r="A55" s="1">
        <v>7</v>
      </c>
      <c r="B55" s="1">
        <v>3.5</v>
      </c>
      <c r="C55" s="1">
        <v>2</v>
      </c>
      <c r="D55" s="1">
        <v>195.8</v>
      </c>
      <c r="E55" s="2">
        <f t="shared" si="0"/>
        <v>307.56192078644074</v>
      </c>
      <c r="F55" s="1">
        <f t="shared" si="4"/>
        <v>-20.1005</v>
      </c>
      <c r="G55" s="2">
        <f t="shared" si="3"/>
        <v>327.66242078644075</v>
      </c>
    </row>
    <row r="56" spans="1:7" x14ac:dyDescent="0.2">
      <c r="A56" s="1">
        <v>7.5</v>
      </c>
      <c r="B56" s="1">
        <v>3.75</v>
      </c>
      <c r="C56" s="1">
        <v>2</v>
      </c>
      <c r="D56" s="1">
        <v>194.75</v>
      </c>
      <c r="E56" s="2">
        <f t="shared" si="0"/>
        <v>305.9125846433061</v>
      </c>
      <c r="F56" s="1">
        <f t="shared" si="4"/>
        <v>-21.536250000000003</v>
      </c>
      <c r="G56" s="2">
        <f t="shared" si="3"/>
        <v>327.4488346433061</v>
      </c>
    </row>
    <row r="57" spans="1:7" x14ac:dyDescent="0.2">
      <c r="A57" s="1">
        <v>8</v>
      </c>
      <c r="B57" s="1">
        <v>4</v>
      </c>
      <c r="C57" s="1">
        <v>2</v>
      </c>
      <c r="D57" s="1">
        <v>194.85</v>
      </c>
      <c r="E57" s="2">
        <f t="shared" si="0"/>
        <v>306.06966427598559</v>
      </c>
      <c r="F57" s="1">
        <f t="shared" si="4"/>
        <v>-22.972000000000001</v>
      </c>
      <c r="G57" s="2">
        <f t="shared" si="3"/>
        <v>329.04166427598557</v>
      </c>
    </row>
    <row r="58" spans="1:7" x14ac:dyDescent="0.2">
      <c r="A58" s="1">
        <v>8.5</v>
      </c>
      <c r="B58" s="1">
        <v>4.25</v>
      </c>
      <c r="C58" s="1">
        <v>2</v>
      </c>
      <c r="D58" s="1">
        <v>179.45</v>
      </c>
      <c r="E58" s="2">
        <f t="shared" si="0"/>
        <v>281.87940084334417</v>
      </c>
      <c r="F58" s="1">
        <f t="shared" si="4"/>
        <v>-24.40775</v>
      </c>
      <c r="G58" s="2">
        <f t="shared" si="3"/>
        <v>306.28715084334419</v>
      </c>
    </row>
    <row r="59" spans="1:7" x14ac:dyDescent="0.2">
      <c r="A59" s="1">
        <v>9</v>
      </c>
      <c r="B59" s="1">
        <v>4.5</v>
      </c>
      <c r="C59" s="1">
        <v>2</v>
      </c>
      <c r="D59" s="1">
        <v>174.5</v>
      </c>
      <c r="E59" s="2">
        <f t="shared" si="0"/>
        <v>274.10395902570946</v>
      </c>
      <c r="F59" s="1">
        <f t="shared" si="4"/>
        <v>-25.843500000000002</v>
      </c>
      <c r="G59" s="2">
        <f t="shared" si="3"/>
        <v>299.94745902570946</v>
      </c>
    </row>
    <row r="60" spans="1:7" x14ac:dyDescent="0.2">
      <c r="A60" s="1">
        <v>9.5</v>
      </c>
      <c r="B60" s="1">
        <v>4.75</v>
      </c>
      <c r="C60" s="1">
        <v>2</v>
      </c>
      <c r="D60" s="1">
        <v>174.05</v>
      </c>
      <c r="E60" s="2">
        <f t="shared" si="0"/>
        <v>273.39710067865178</v>
      </c>
      <c r="F60" s="1">
        <f t="shared" si="4"/>
        <v>-27.279250000000001</v>
      </c>
      <c r="G60" s="2">
        <f t="shared" si="3"/>
        <v>300.67635067865177</v>
      </c>
    </row>
    <row r="61" spans="1:7" x14ac:dyDescent="0.2">
      <c r="A61" s="1">
        <v>10</v>
      </c>
      <c r="B61" s="1">
        <v>5</v>
      </c>
      <c r="C61" s="1">
        <v>2</v>
      </c>
      <c r="D61" s="1">
        <v>174.1</v>
      </c>
      <c r="E61" s="2">
        <f t="shared" si="0"/>
        <v>273.47564049499147</v>
      </c>
      <c r="F61" s="1">
        <f t="shared" si="4"/>
        <v>-28.715000000000003</v>
      </c>
      <c r="G61" s="2">
        <f t="shared" si="3"/>
        <v>302.1906404949915</v>
      </c>
    </row>
    <row r="62" spans="1:7" x14ac:dyDescent="0.2">
      <c r="A62" s="1">
        <v>10.5</v>
      </c>
      <c r="B62" s="1">
        <v>5.25</v>
      </c>
      <c r="C62" s="1">
        <v>2</v>
      </c>
      <c r="D62" s="1">
        <v>179.45</v>
      </c>
      <c r="E62" s="2">
        <f t="shared" si="0"/>
        <v>281.87940084334417</v>
      </c>
      <c r="F62" s="1">
        <f t="shared" si="4"/>
        <v>-30.150750000000002</v>
      </c>
      <c r="G62" s="2">
        <f t="shared" si="3"/>
        <v>312.03015084334419</v>
      </c>
    </row>
    <row r="63" spans="1:7" x14ac:dyDescent="0.2">
      <c r="A63" s="1">
        <v>11</v>
      </c>
      <c r="B63" s="1">
        <v>5.5</v>
      </c>
      <c r="C63" s="1">
        <v>2</v>
      </c>
      <c r="D63" s="1">
        <v>174</v>
      </c>
      <c r="E63" s="2">
        <f t="shared" si="0"/>
        <v>273.31856086231198</v>
      </c>
      <c r="F63" s="1">
        <f t="shared" si="4"/>
        <v>-31.586500000000001</v>
      </c>
      <c r="G63" s="2">
        <f t="shared" si="3"/>
        <v>304.90506086231198</v>
      </c>
    </row>
    <row r="64" spans="1:7" x14ac:dyDescent="0.2">
      <c r="A64" s="1">
        <v>11.5</v>
      </c>
      <c r="B64" s="1">
        <v>5.75</v>
      </c>
      <c r="C64" s="1">
        <v>2</v>
      </c>
      <c r="D64" s="1">
        <v>174.15</v>
      </c>
      <c r="E64" s="2">
        <f t="shared" si="0"/>
        <v>273.55418031133127</v>
      </c>
      <c r="F64" s="1">
        <f t="shared" si="4"/>
        <v>-33.02225</v>
      </c>
      <c r="G64" s="2">
        <f t="shared" si="3"/>
        <v>306.57643031133125</v>
      </c>
    </row>
    <row r="65" spans="1:7" x14ac:dyDescent="0.2">
      <c r="A65" s="1">
        <v>12</v>
      </c>
      <c r="B65" s="1">
        <v>6</v>
      </c>
      <c r="C65" s="1">
        <v>2</v>
      </c>
      <c r="D65" s="1">
        <v>179.95</v>
      </c>
      <c r="E65" s="2">
        <f t="shared" si="0"/>
        <v>282.66479900674165</v>
      </c>
      <c r="F65" s="1">
        <f t="shared" si="4"/>
        <v>-34.457999999999998</v>
      </c>
      <c r="G65" s="2">
        <f t="shared" si="3"/>
        <v>317.12279900674162</v>
      </c>
    </row>
    <row r="66" spans="1:7" x14ac:dyDescent="0.2">
      <c r="A66" s="1">
        <v>12.5</v>
      </c>
      <c r="B66" s="1">
        <v>6.25</v>
      </c>
      <c r="C66" s="1">
        <v>2</v>
      </c>
      <c r="D66" s="1">
        <v>186.2</v>
      </c>
      <c r="E66" s="2">
        <f t="shared" si="0"/>
        <v>292.4822760492097</v>
      </c>
      <c r="F66" s="1">
        <f t="shared" si="4"/>
        <v>-35.893750000000004</v>
      </c>
      <c r="G66" s="2">
        <f t="shared" si="3"/>
        <v>328.37602604920971</v>
      </c>
    </row>
    <row r="67" spans="1:7" x14ac:dyDescent="0.2">
      <c r="A67" s="1">
        <v>13</v>
      </c>
      <c r="B67" s="1">
        <v>6.5</v>
      </c>
      <c r="C67" s="1">
        <v>2</v>
      </c>
      <c r="D67" s="1">
        <v>188.4</v>
      </c>
      <c r="E67" s="2">
        <f t="shared" si="0"/>
        <v>295.93802796815851</v>
      </c>
      <c r="F67" s="1">
        <f t="shared" si="4"/>
        <v>-37.329500000000003</v>
      </c>
      <c r="G67" s="2">
        <f t="shared" si="3"/>
        <v>333.2675279681585</v>
      </c>
    </row>
    <row r="68" spans="1:7" x14ac:dyDescent="0.2">
      <c r="A68" s="1">
        <v>13.5</v>
      </c>
      <c r="B68" s="1">
        <v>6.75</v>
      </c>
      <c r="C68" s="1">
        <v>2</v>
      </c>
      <c r="D68" s="1">
        <v>189.75</v>
      </c>
      <c r="E68" s="2">
        <f t="shared" ref="E68:E100" si="5">D68*0.5*PI()</f>
        <v>298.05860300933165</v>
      </c>
      <c r="F68" s="1">
        <f t="shared" si="4"/>
        <v>-38.765250000000002</v>
      </c>
      <c r="G68" s="2">
        <f t="shared" si="3"/>
        <v>336.82385300933163</v>
      </c>
    </row>
    <row r="69" spans="1:7" x14ac:dyDescent="0.2">
      <c r="A69" s="1">
        <v>14</v>
      </c>
      <c r="B69" s="1">
        <v>7</v>
      </c>
      <c r="C69" s="1">
        <v>2</v>
      </c>
      <c r="D69" s="1">
        <v>186.65</v>
      </c>
      <c r="E69" s="2">
        <f t="shared" si="5"/>
        <v>293.18913439626743</v>
      </c>
      <c r="F69" s="1">
        <f t="shared" si="4"/>
        <v>-40.201000000000001</v>
      </c>
      <c r="G69" s="2">
        <f t="shared" si="3"/>
        <v>333.39013439626746</v>
      </c>
    </row>
    <row r="70" spans="1:7" x14ac:dyDescent="0.2">
      <c r="A70" s="1">
        <v>14.5</v>
      </c>
      <c r="B70" s="1">
        <v>7.25</v>
      </c>
      <c r="C70" s="1">
        <v>2</v>
      </c>
      <c r="D70" s="1">
        <v>180.05</v>
      </c>
      <c r="E70" s="2">
        <f t="shared" si="5"/>
        <v>282.82187863942113</v>
      </c>
      <c r="F70" s="1">
        <f t="shared" si="4"/>
        <v>-41.636749999999999</v>
      </c>
      <c r="G70" s="2">
        <f t="shared" si="3"/>
        <v>324.45862863942114</v>
      </c>
    </row>
    <row r="71" spans="1:7" x14ac:dyDescent="0.2">
      <c r="A71" s="1">
        <v>15</v>
      </c>
      <c r="B71" s="1">
        <v>7.5</v>
      </c>
      <c r="C71" s="1">
        <v>2</v>
      </c>
      <c r="D71" s="1">
        <v>168.1</v>
      </c>
      <c r="E71" s="2">
        <f t="shared" si="5"/>
        <v>264.05086253422212</v>
      </c>
      <c r="F71" s="1">
        <f t="shared" si="4"/>
        <v>-43.072500000000005</v>
      </c>
      <c r="G71" s="2">
        <f t="shared" si="3"/>
        <v>307.12336253422211</v>
      </c>
    </row>
    <row r="72" spans="1:7" x14ac:dyDescent="0.2">
      <c r="A72" s="1">
        <v>15.5</v>
      </c>
      <c r="B72" s="1">
        <v>7.75</v>
      </c>
      <c r="C72" s="1">
        <v>2</v>
      </c>
      <c r="D72" s="1">
        <v>177.8</v>
      </c>
      <c r="E72" s="2">
        <f t="shared" si="5"/>
        <v>279.28758690413264</v>
      </c>
      <c r="F72" s="1">
        <f t="shared" si="4"/>
        <v>-44.508250000000004</v>
      </c>
      <c r="G72" s="2">
        <f t="shared" si="3"/>
        <v>323.79583690413267</v>
      </c>
    </row>
    <row r="73" spans="1:7" x14ac:dyDescent="0.2">
      <c r="A73" s="1">
        <v>16</v>
      </c>
      <c r="B73" s="1">
        <v>8</v>
      </c>
      <c r="C73" s="1">
        <v>2</v>
      </c>
      <c r="D73" s="1">
        <v>184.1</v>
      </c>
      <c r="E73" s="2">
        <f t="shared" si="5"/>
        <v>289.18360376294044</v>
      </c>
      <c r="F73" s="1">
        <f t="shared" si="4"/>
        <v>-45.944000000000003</v>
      </c>
      <c r="G73" s="2">
        <f t="shared" si="3"/>
        <v>335.12760376294045</v>
      </c>
    </row>
    <row r="74" spans="1:7" x14ac:dyDescent="0.2">
      <c r="A74" s="1">
        <v>16.5</v>
      </c>
      <c r="B74" s="1">
        <v>8.25</v>
      </c>
      <c r="C74" s="1">
        <v>2</v>
      </c>
      <c r="D74" s="1">
        <v>202.95</v>
      </c>
      <c r="E74" s="2">
        <f t="shared" si="5"/>
        <v>318.79311452302426</v>
      </c>
      <c r="F74" s="1">
        <f t="shared" si="4"/>
        <v>-47.379750000000001</v>
      </c>
      <c r="G74" s="2"/>
    </row>
    <row r="75" spans="1:7" x14ac:dyDescent="0.2">
      <c r="A75" s="1">
        <v>17</v>
      </c>
      <c r="B75" s="1">
        <v>8.5</v>
      </c>
      <c r="C75" s="1">
        <v>2</v>
      </c>
      <c r="D75" s="1">
        <v>167.3</v>
      </c>
      <c r="E75" s="2">
        <f t="shared" si="5"/>
        <v>262.7942254727862</v>
      </c>
      <c r="F75" s="1">
        <f t="shared" si="4"/>
        <v>-48.8155</v>
      </c>
      <c r="G75" s="2">
        <f t="shared" si="3"/>
        <v>311.60972547278618</v>
      </c>
    </row>
    <row r="76" spans="1:7" x14ac:dyDescent="0.2">
      <c r="A76" s="1">
        <v>17.5</v>
      </c>
      <c r="B76" s="1">
        <v>8.75</v>
      </c>
      <c r="C76" s="1">
        <v>2</v>
      </c>
      <c r="D76" s="1">
        <v>134</v>
      </c>
      <c r="E76" s="2">
        <f t="shared" si="5"/>
        <v>210.48670779051614</v>
      </c>
      <c r="F76" s="1">
        <f t="shared" si="4"/>
        <v>-50.251250000000006</v>
      </c>
      <c r="G76" s="2">
        <f t="shared" si="3"/>
        <v>260.73795779051613</v>
      </c>
    </row>
    <row r="77" spans="1:7" x14ac:dyDescent="0.2">
      <c r="A77" s="1">
        <v>18</v>
      </c>
      <c r="B77" s="1">
        <v>9</v>
      </c>
      <c r="C77" s="1">
        <v>2</v>
      </c>
      <c r="D77" s="1">
        <v>137.75</v>
      </c>
      <c r="E77" s="2">
        <f t="shared" si="5"/>
        <v>216.37719401599699</v>
      </c>
      <c r="F77" s="1">
        <f t="shared" si="4"/>
        <v>-51.687000000000005</v>
      </c>
      <c r="G77" s="2">
        <f t="shared" si="3"/>
        <v>268.06419401599697</v>
      </c>
    </row>
    <row r="78" spans="1:7" x14ac:dyDescent="0.2">
      <c r="A78" s="1">
        <v>18.5</v>
      </c>
      <c r="B78" s="1">
        <v>9.25</v>
      </c>
      <c r="C78" s="1">
        <v>2</v>
      </c>
      <c r="D78" s="1">
        <v>202.85</v>
      </c>
      <c r="E78" s="2">
        <f t="shared" si="5"/>
        <v>318.63603489034477</v>
      </c>
      <c r="F78" s="1">
        <f t="shared" si="4"/>
        <v>-53.122750000000003</v>
      </c>
      <c r="G78" s="2"/>
    </row>
    <row r="79" spans="1:7" x14ac:dyDescent="0.2">
      <c r="A79" s="1">
        <v>19</v>
      </c>
      <c r="B79" s="1">
        <v>9.5</v>
      </c>
      <c r="C79" s="1">
        <v>2</v>
      </c>
      <c r="D79" s="1">
        <v>175.55</v>
      </c>
      <c r="E79" s="2">
        <f t="shared" si="5"/>
        <v>275.75329516884409</v>
      </c>
      <c r="F79" s="1">
        <f t="shared" si="4"/>
        <v>-54.558500000000002</v>
      </c>
      <c r="G79" s="2"/>
    </row>
    <row r="80" spans="1:7" x14ac:dyDescent="0.2">
      <c r="A80" s="1">
        <v>19.5</v>
      </c>
      <c r="B80" s="1">
        <v>9.75</v>
      </c>
      <c r="C80" s="1">
        <v>2</v>
      </c>
      <c r="D80" s="1">
        <v>110.1</v>
      </c>
      <c r="E80" s="2">
        <f t="shared" si="5"/>
        <v>172.94467558011812</v>
      </c>
      <c r="F80" s="1">
        <f t="shared" si="4"/>
        <v>-55.994250000000001</v>
      </c>
      <c r="G80" s="2">
        <f t="shared" si="3"/>
        <v>228.93892558011811</v>
      </c>
    </row>
    <row r="81" spans="1:7" x14ac:dyDescent="0.2">
      <c r="A81" s="1">
        <v>20</v>
      </c>
      <c r="B81" s="1">
        <v>10</v>
      </c>
      <c r="C81" s="1">
        <v>2</v>
      </c>
      <c r="D81" s="1">
        <v>119.6</v>
      </c>
      <c r="E81" s="2">
        <f t="shared" si="5"/>
        <v>187.86724068466961</v>
      </c>
      <c r="F81" s="1">
        <f t="shared" si="4"/>
        <v>-57.430000000000007</v>
      </c>
      <c r="G81" s="2">
        <f t="shared" si="3"/>
        <v>245.29724068466962</v>
      </c>
    </row>
    <row r="82" spans="1:7" x14ac:dyDescent="0.2">
      <c r="A82" s="1">
        <v>20.5</v>
      </c>
      <c r="B82" s="1">
        <v>10.25</v>
      </c>
      <c r="C82" s="1">
        <v>2</v>
      </c>
      <c r="D82" s="1">
        <v>99.95</v>
      </c>
      <c r="E82" s="2">
        <f t="shared" si="5"/>
        <v>157.00109286314992</v>
      </c>
      <c r="F82" s="1">
        <f t="shared" si="4"/>
        <v>-58.865750000000006</v>
      </c>
      <c r="G82" s="2">
        <f t="shared" si="3"/>
        <v>215.86684286314994</v>
      </c>
    </row>
    <row r="83" spans="1:7" x14ac:dyDescent="0.2">
      <c r="A83" s="1">
        <v>21</v>
      </c>
      <c r="B83" s="1">
        <v>10.5</v>
      </c>
      <c r="C83" s="1">
        <v>2</v>
      </c>
      <c r="D83" s="1">
        <v>92.9</v>
      </c>
      <c r="E83" s="2">
        <f t="shared" si="5"/>
        <v>145.92697875924591</v>
      </c>
      <c r="F83" s="1">
        <f t="shared" si="4"/>
        <v>-60.301500000000004</v>
      </c>
      <c r="G83" s="2">
        <f t="shared" si="3"/>
        <v>206.22847875924592</v>
      </c>
    </row>
    <row r="84" spans="1:7" x14ac:dyDescent="0.2">
      <c r="A84" s="1">
        <v>21.5</v>
      </c>
      <c r="B84" s="1">
        <v>10.75</v>
      </c>
      <c r="C84" s="1">
        <v>2</v>
      </c>
      <c r="D84" s="1">
        <v>90.25</v>
      </c>
      <c r="E84" s="2">
        <f t="shared" si="5"/>
        <v>141.7643684932394</v>
      </c>
      <c r="F84" s="1">
        <f t="shared" si="4"/>
        <v>-61.737250000000003</v>
      </c>
      <c r="G84" s="2">
        <f t="shared" si="3"/>
        <v>203.50161849323939</v>
      </c>
    </row>
    <row r="85" spans="1:7" x14ac:dyDescent="0.2">
      <c r="A85" s="1">
        <v>22</v>
      </c>
      <c r="B85" s="1">
        <v>11</v>
      </c>
      <c r="C85" s="1">
        <v>2</v>
      </c>
      <c r="D85" s="1">
        <v>87</v>
      </c>
      <c r="E85" s="2">
        <f t="shared" si="5"/>
        <v>136.65928043115599</v>
      </c>
      <c r="F85" s="1">
        <f t="shared" si="4"/>
        <v>-63.173000000000002</v>
      </c>
      <c r="G85" s="2">
        <f t="shared" si="3"/>
        <v>199.83228043115599</v>
      </c>
    </row>
    <row r="86" spans="1:7" x14ac:dyDescent="0.2">
      <c r="A86" s="1">
        <v>22.5</v>
      </c>
      <c r="B86" s="1">
        <v>11.25</v>
      </c>
      <c r="C86" s="1">
        <v>2</v>
      </c>
      <c r="D86" s="1">
        <v>81.45</v>
      </c>
      <c r="E86" s="2">
        <f t="shared" si="5"/>
        <v>127.94136081744433</v>
      </c>
      <c r="F86" s="1">
        <f t="shared" si="4"/>
        <v>-64.608750000000001</v>
      </c>
      <c r="G86" s="2">
        <f t="shared" si="3"/>
        <v>192.55011081744433</v>
      </c>
    </row>
    <row r="87" spans="1:7" x14ac:dyDescent="0.2">
      <c r="A87" s="1">
        <v>23</v>
      </c>
      <c r="B87" s="1">
        <v>11.5</v>
      </c>
      <c r="C87" s="1">
        <v>2</v>
      </c>
      <c r="D87" s="1">
        <v>81.05</v>
      </c>
      <c r="E87" s="2">
        <f t="shared" si="5"/>
        <v>127.31304228672636</v>
      </c>
      <c r="F87" s="1">
        <f t="shared" si="4"/>
        <v>-66.044499999999999</v>
      </c>
      <c r="G87" s="2">
        <f t="shared" si="3"/>
        <v>193.35754228672636</v>
      </c>
    </row>
    <row r="88" spans="1:7" x14ac:dyDescent="0.2">
      <c r="A88" s="1">
        <v>23.5</v>
      </c>
      <c r="B88" s="1">
        <v>11.75</v>
      </c>
      <c r="C88" s="1">
        <v>2</v>
      </c>
      <c r="D88" s="1">
        <v>89.35</v>
      </c>
      <c r="E88" s="2">
        <f t="shared" si="5"/>
        <v>140.35065179912399</v>
      </c>
      <c r="F88" s="1">
        <f t="shared" si="4"/>
        <v>-67.480249999999998</v>
      </c>
      <c r="G88" s="2">
        <f t="shared" si="3"/>
        <v>207.83090179912398</v>
      </c>
    </row>
    <row r="89" spans="1:7" x14ac:dyDescent="0.2">
      <c r="A89" s="1">
        <v>24</v>
      </c>
      <c r="B89" s="1">
        <v>12</v>
      </c>
      <c r="C89" s="1">
        <v>2</v>
      </c>
      <c r="D89" s="1">
        <v>83.05</v>
      </c>
      <c r="E89" s="2">
        <f t="shared" si="5"/>
        <v>130.45463494031617</v>
      </c>
      <c r="F89" s="1">
        <f t="shared" si="4"/>
        <v>-68.915999999999997</v>
      </c>
      <c r="G89" s="2">
        <f t="shared" si="3"/>
        <v>199.37063494031617</v>
      </c>
    </row>
    <row r="90" spans="1:7" x14ac:dyDescent="0.2">
      <c r="A90" s="1">
        <v>24.5</v>
      </c>
      <c r="B90" s="1">
        <v>12.25</v>
      </c>
      <c r="C90" s="1">
        <v>2</v>
      </c>
      <c r="D90" s="1">
        <v>88.9</v>
      </c>
      <c r="E90" s="2">
        <f t="shared" si="5"/>
        <v>139.64379345206632</v>
      </c>
      <c r="F90" s="1">
        <f t="shared" si="4"/>
        <v>-70.35175000000001</v>
      </c>
      <c r="G90" s="2">
        <f t="shared" si="3"/>
        <v>209.99554345206633</v>
      </c>
    </row>
    <row r="91" spans="1:7" x14ac:dyDescent="0.2">
      <c r="A91" s="1">
        <v>25</v>
      </c>
      <c r="B91" s="1">
        <v>12.5</v>
      </c>
      <c r="C91" s="1">
        <v>2</v>
      </c>
      <c r="D91" s="1">
        <v>100</v>
      </c>
      <c r="E91" s="2">
        <f t="shared" si="5"/>
        <v>157.07963267948966</v>
      </c>
      <c r="F91" s="1">
        <f t="shared" si="4"/>
        <v>-71.787500000000009</v>
      </c>
      <c r="G91" s="2">
        <f t="shared" si="3"/>
        <v>228.86713267948966</v>
      </c>
    </row>
    <row r="92" spans="1:7" x14ac:dyDescent="0.2">
      <c r="A92" s="1">
        <v>25.5</v>
      </c>
      <c r="B92" s="1">
        <v>12.75</v>
      </c>
      <c r="C92" s="1">
        <v>2</v>
      </c>
      <c r="D92" s="1">
        <v>108.7</v>
      </c>
      <c r="E92" s="2">
        <f t="shared" si="5"/>
        <v>170.74556072260526</v>
      </c>
      <c r="F92" s="1">
        <f t="shared" si="4"/>
        <v>-73.223250000000007</v>
      </c>
      <c r="G92" s="2">
        <f t="shared" si="3"/>
        <v>243.96881072260527</v>
      </c>
    </row>
    <row r="93" spans="1:7" x14ac:dyDescent="0.2">
      <c r="A93" s="1">
        <v>26</v>
      </c>
      <c r="B93" s="1">
        <v>13</v>
      </c>
      <c r="C93" s="1">
        <v>2</v>
      </c>
      <c r="D93" s="1">
        <v>126.7</v>
      </c>
      <c r="E93" s="2">
        <f t="shared" si="5"/>
        <v>199.01989460491339</v>
      </c>
      <c r="F93" s="1">
        <f t="shared" si="4"/>
        <v>-74.659000000000006</v>
      </c>
      <c r="G93" s="2">
        <f t="shared" si="3"/>
        <v>273.67889460491341</v>
      </c>
    </row>
    <row r="94" spans="1:7" x14ac:dyDescent="0.2">
      <c r="A94" s="1">
        <v>26.5</v>
      </c>
      <c r="B94" s="1">
        <v>13.25</v>
      </c>
      <c r="C94" s="1">
        <v>2</v>
      </c>
      <c r="D94" s="1">
        <v>144.1</v>
      </c>
      <c r="E94" s="2">
        <f t="shared" si="5"/>
        <v>226.35175069114459</v>
      </c>
      <c r="F94" s="1">
        <f t="shared" si="4"/>
        <v>-76.094750000000005</v>
      </c>
      <c r="G94" s="2">
        <f t="shared" si="3"/>
        <v>302.44650069114459</v>
      </c>
    </row>
    <row r="95" spans="1:7" x14ac:dyDescent="0.2">
      <c r="A95" s="1">
        <v>27</v>
      </c>
      <c r="B95" s="1">
        <v>13.5</v>
      </c>
      <c r="C95" s="1">
        <v>2</v>
      </c>
      <c r="D95" s="1">
        <v>138.19999999999999</v>
      </c>
      <c r="E95" s="2">
        <f t="shared" si="5"/>
        <v>217.0840523630547</v>
      </c>
      <c r="F95" s="1">
        <f t="shared" si="4"/>
        <v>-77.530500000000004</v>
      </c>
      <c r="G95" s="2">
        <f t="shared" si="3"/>
        <v>294.61455236305471</v>
      </c>
    </row>
    <row r="96" spans="1:7" x14ac:dyDescent="0.2">
      <c r="A96" s="1">
        <v>27.5</v>
      </c>
      <c r="B96" s="1">
        <v>13.75</v>
      </c>
      <c r="C96" s="1">
        <v>2</v>
      </c>
      <c r="D96" s="1">
        <v>127.4</v>
      </c>
      <c r="E96" s="2">
        <f t="shared" si="5"/>
        <v>200.11945203366983</v>
      </c>
      <c r="F96" s="1">
        <f t="shared" si="4"/>
        <v>-78.966250000000002</v>
      </c>
      <c r="G96" s="2">
        <f t="shared" si="3"/>
        <v>279.0857020336698</v>
      </c>
    </row>
    <row r="97" spans="1:7" x14ac:dyDescent="0.2">
      <c r="A97" s="1">
        <v>28</v>
      </c>
      <c r="B97" s="1">
        <v>14</v>
      </c>
      <c r="C97" s="1">
        <v>2</v>
      </c>
      <c r="D97" s="1">
        <v>110.4</v>
      </c>
      <c r="E97" s="2">
        <f t="shared" si="5"/>
        <v>173.41591447815659</v>
      </c>
      <c r="F97" s="1">
        <f t="shared" si="4"/>
        <v>-80.402000000000001</v>
      </c>
      <c r="G97" s="2">
        <f t="shared" si="3"/>
        <v>253.81791447815658</v>
      </c>
    </row>
    <row r="98" spans="1:7" x14ac:dyDescent="0.2">
      <c r="A98" s="1">
        <v>28.5</v>
      </c>
      <c r="B98" s="1">
        <v>14.25</v>
      </c>
      <c r="C98" s="1">
        <v>2</v>
      </c>
      <c r="D98" s="1">
        <v>101.3</v>
      </c>
      <c r="E98" s="2">
        <f t="shared" si="5"/>
        <v>159.121667904323</v>
      </c>
      <c r="F98" s="1">
        <f t="shared" si="4"/>
        <v>-81.83775</v>
      </c>
      <c r="G98" s="2">
        <f t="shared" si="3"/>
        <v>240.959417904323</v>
      </c>
    </row>
    <row r="99" spans="1:7" x14ac:dyDescent="0.2">
      <c r="A99" s="1">
        <v>29</v>
      </c>
      <c r="B99" s="1">
        <v>14.5</v>
      </c>
      <c r="C99" s="1">
        <v>2</v>
      </c>
      <c r="D99" s="1">
        <v>100.05</v>
      </c>
      <c r="E99" s="2">
        <f t="shared" si="5"/>
        <v>157.1581724958294</v>
      </c>
      <c r="F99" s="1">
        <f t="shared" si="4"/>
        <v>-83.273499999999999</v>
      </c>
      <c r="G99" s="2">
        <f t="shared" si="3"/>
        <v>240.43167249582939</v>
      </c>
    </row>
    <row r="100" spans="1:7" x14ac:dyDescent="0.2">
      <c r="A100" s="1">
        <v>29.5</v>
      </c>
      <c r="B100" s="1">
        <v>14.75</v>
      </c>
      <c r="C100" s="1">
        <v>2</v>
      </c>
      <c r="D100" s="1">
        <v>102.2</v>
      </c>
      <c r="E100" s="2">
        <f t="shared" si="5"/>
        <v>160.53538459843844</v>
      </c>
      <c r="F100" s="1">
        <f t="shared" si="4"/>
        <v>-84.709250000000011</v>
      </c>
      <c r="G100" s="2">
        <f t="shared" si="3"/>
        <v>245.24463459843844</v>
      </c>
    </row>
  </sheetData>
  <mergeCells count="1">
    <mergeCell ref="S40:U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101224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Pringle</dc:creator>
  <cp:lastModifiedBy>Jess Godfrey</cp:lastModifiedBy>
  <dcterms:created xsi:type="dcterms:W3CDTF">2024-12-22T11:26:14Z</dcterms:created>
  <dcterms:modified xsi:type="dcterms:W3CDTF">2025-01-28T12:52:12Z</dcterms:modified>
</cp:coreProperties>
</file>